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 Zamówienia publiczne\Specyfikacje\! SWZ 2022\13. Energia elektryczna\"/>
    </mc:Choice>
  </mc:AlternateContent>
  <bookViews>
    <workbookView xWindow="0" yWindow="0" windowWidth="28800" windowHeight="13725" tabRatio="500"/>
  </bookViews>
  <sheets>
    <sheet name="zał. Nr 1" sheetId="1" r:id="rId1"/>
  </sheets>
  <definedNames>
    <definedName name="_xlnm._FilterDatabase" localSheetId="0" hidden="1">'zał. Nr 1'!$A$6:$S$6</definedName>
    <definedName name="_xlnm.Print_Titles" localSheetId="0">'zał. Nr 1'!$5:$6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O105" i="1" l="1"/>
  <c r="N105" i="1"/>
  <c r="N96" i="1"/>
  <c r="O94" i="1"/>
  <c r="N94" i="1"/>
  <c r="N64" i="1"/>
  <c r="O62" i="1"/>
  <c r="N62" i="1"/>
  <c r="N107" i="1" l="1"/>
  <c r="O107" i="1"/>
</calcChain>
</file>

<file path=xl/sharedStrings.xml><?xml version="1.0" encoding="utf-8"?>
<sst xmlns="http://schemas.openxmlformats.org/spreadsheetml/2006/main" count="1419" uniqueCount="484">
  <si>
    <t>SZCZEGÓŁOWY OPIS PRZEDMIOTU ZAMÓWIENIA</t>
  </si>
  <si>
    <t>załącznik</t>
  </si>
  <si>
    <t>Nr 1</t>
  </si>
  <si>
    <t>Przedmiotem zamówienia jest Zakup Energii Elektrycznej do obiektów Zamawiającego.</t>
  </si>
  <si>
    <t>Poniższa tabela przedstawia obiekty objęte przedmiotem zamówienia</t>
  </si>
  <si>
    <t>1.1. Gmina Miasta Pionki - wykaz PPE oświetlenia ulicznego</t>
  </si>
  <si>
    <t>L.p.</t>
  </si>
  <si>
    <t>Punkt odbioru</t>
  </si>
  <si>
    <t>Rodzaj punktu poboru</t>
  </si>
  <si>
    <t>Miasto</t>
  </si>
  <si>
    <t>Adres/ulica</t>
  </si>
  <si>
    <t>Nr
ST</t>
  </si>
  <si>
    <t>Kod pocztowy</t>
  </si>
  <si>
    <t>Poczta</t>
  </si>
  <si>
    <t>Nr ewidencyjny</t>
  </si>
  <si>
    <t>Numer PPE</t>
  </si>
  <si>
    <t>Numer
licznika</t>
  </si>
  <si>
    <t>Taryfa</t>
  </si>
  <si>
    <t>Moc umowna
[kW]</t>
  </si>
  <si>
    <t>Szacowane zużycie energii [kWh]
w okresie
od 01.03.2023 r. do 28.02.2024 r.</t>
  </si>
  <si>
    <t>Umowa</t>
  </si>
  <si>
    <t>Dostawca
energii</t>
  </si>
  <si>
    <t>Nabywca, odbiorca i płatnik faktury</t>
  </si>
  <si>
    <t>OSD</t>
  </si>
  <si>
    <t>I strefa</t>
  </si>
  <si>
    <t>II strefa</t>
  </si>
  <si>
    <t>1.</t>
  </si>
  <si>
    <t>Gmina Miasto Pionki</t>
  </si>
  <si>
    <t>oświetlenie uliczne</t>
  </si>
  <si>
    <t>Pionki</t>
  </si>
  <si>
    <t>Szpitalna
/Zachodnia</t>
  </si>
  <si>
    <t>26-670</t>
  </si>
  <si>
    <t>11 0215 011</t>
  </si>
  <si>
    <t>PL_ZEOD_1425100345_13</t>
  </si>
  <si>
    <t>61258632</t>
  </si>
  <si>
    <t>C12b</t>
  </si>
  <si>
    <t>rozdzielona</t>
  </si>
  <si>
    <t>Renpro Sp. z o.o.</t>
  </si>
  <si>
    <t>PGE Dystrybucja SA</t>
  </si>
  <si>
    <t>2.</t>
  </si>
  <si>
    <t>Żeromskiego</t>
  </si>
  <si>
    <t>11 0215 012</t>
  </si>
  <si>
    <t>PL_ZEOD_1425100346_15</t>
  </si>
  <si>
    <t>341985</t>
  </si>
  <si>
    <t>3.</t>
  </si>
  <si>
    <t>Osiedlowa</t>
  </si>
  <si>
    <t>11 0215 013</t>
  </si>
  <si>
    <t>PL_ZEOD_1425100347_17</t>
  </si>
  <si>
    <t>340117</t>
  </si>
  <si>
    <t>4.</t>
  </si>
  <si>
    <t>Słowackiego</t>
  </si>
  <si>
    <t>11 0215 014</t>
  </si>
  <si>
    <t>PL_ZEOD_1425100348_19</t>
  </si>
  <si>
    <t>340377</t>
  </si>
  <si>
    <t>5.</t>
  </si>
  <si>
    <t>Polna</t>
  </si>
  <si>
    <t>11 0215 015</t>
  </si>
  <si>
    <t>PL_ZEOD_1425100349_21</t>
  </si>
  <si>
    <t>340386</t>
  </si>
  <si>
    <t>6.</t>
  </si>
  <si>
    <t>Legionistów</t>
  </si>
  <si>
    <t>11 0215 006</t>
  </si>
  <si>
    <t>PL_ZEOD_1425100339_12</t>
  </si>
  <si>
    <t>341984</t>
  </si>
  <si>
    <t>7.</t>
  </si>
  <si>
    <t>Kolejowa</t>
  </si>
  <si>
    <t>11 0215 007</t>
  </si>
  <si>
    <t>PL_ZEOD_1425100340_03</t>
  </si>
  <si>
    <t>50065058</t>
  </si>
  <si>
    <t>8.</t>
  </si>
  <si>
    <t>Ks. Popiełuszki</t>
  </si>
  <si>
    <t>11 0215 008</t>
  </si>
  <si>
    <t>PL_ZEOD_1425100342_07</t>
  </si>
  <si>
    <t>340124</t>
  </si>
  <si>
    <t>9.</t>
  </si>
  <si>
    <t>Fabryczna</t>
  </si>
  <si>
    <t>11 0215 002</t>
  </si>
  <si>
    <t>PL_ZEOD_1425100332_98</t>
  </si>
  <si>
    <t>341977</t>
  </si>
  <si>
    <t>10.</t>
  </si>
  <si>
    <t>Kościuszki</t>
  </si>
  <si>
    <t>11 0215 003</t>
  </si>
  <si>
    <t>PL_ZEOD_1425100336_06</t>
  </si>
  <si>
    <t>61264128</t>
  </si>
  <si>
    <t>11.</t>
  </si>
  <si>
    <t>Zwoleńska</t>
  </si>
  <si>
    <t>11 0215 004</t>
  </si>
  <si>
    <t>PL_ZEOD_1425100337_08</t>
  </si>
  <si>
    <t>341928</t>
  </si>
  <si>
    <t>12.</t>
  </si>
  <si>
    <t>Sienkiewicza</t>
  </si>
  <si>
    <t>11 0215 005</t>
  </si>
  <si>
    <t>PL_ZEOD_1425100338_10</t>
  </si>
  <si>
    <t>97723397</t>
  </si>
  <si>
    <t>13.</t>
  </si>
  <si>
    <t>Zwycięstwa</t>
  </si>
  <si>
    <t>11 0215 009</t>
  </si>
  <si>
    <t>PL_ZEOD_1425100343_09</t>
  </si>
  <si>
    <t>340380</t>
  </si>
  <si>
    <t>14.</t>
  </si>
  <si>
    <t>Kochanowskiego</t>
  </si>
  <si>
    <t>11 0215 001</t>
  </si>
  <si>
    <t>PL_ZEOD_1425100331_96</t>
  </si>
  <si>
    <t>61258616</t>
  </si>
  <si>
    <t>15.</t>
  </si>
  <si>
    <t>Partyzantów</t>
  </si>
  <si>
    <t>11 0215 010</t>
  </si>
  <si>
    <t>PL_ZEOD_1425100344_11</t>
  </si>
  <si>
    <t>339185</t>
  </si>
  <si>
    <t>16.</t>
  </si>
  <si>
    <t>Partyzantów I</t>
  </si>
  <si>
    <t>11 0215 016</t>
  </si>
  <si>
    <t>PL_ZEOD_1425100350_12</t>
  </si>
  <si>
    <t>339163</t>
  </si>
  <si>
    <t>17.</t>
  </si>
  <si>
    <t>Podgóry IV</t>
  </si>
  <si>
    <t>11 0215 017</t>
  </si>
  <si>
    <t>PL_ZEOD_1425100351_14</t>
  </si>
  <si>
    <t>340125</t>
  </si>
  <si>
    <t>18.</t>
  </si>
  <si>
    <t>Podgóry II</t>
  </si>
  <si>
    <t>11 0215 018</t>
  </si>
  <si>
    <t>PL_ZEOD_1425100352_16</t>
  </si>
  <si>
    <t>340123</t>
  </si>
  <si>
    <t>19.</t>
  </si>
  <si>
    <t>Oś. Leśna</t>
  </si>
  <si>
    <t>11 0215 019</t>
  </si>
  <si>
    <t>PL_ZEOD_1425100353_18</t>
  </si>
  <si>
    <t>340381</t>
  </si>
  <si>
    <t>20.</t>
  </si>
  <si>
    <t>Chemiczna IV</t>
  </si>
  <si>
    <t>11 0215 020</t>
  </si>
  <si>
    <t>PL_ZEOD_1425100354_20</t>
  </si>
  <si>
    <t>340120</t>
  </si>
  <si>
    <t>21.</t>
  </si>
  <si>
    <t>Chemiczna</t>
  </si>
  <si>
    <t>11 0215 021</t>
  </si>
  <si>
    <t>PL_ZEOD_1425100355_22</t>
  </si>
  <si>
    <t>340121</t>
  </si>
  <si>
    <t>22.</t>
  </si>
  <si>
    <t>Wspólna</t>
  </si>
  <si>
    <t>11 0215 022</t>
  </si>
  <si>
    <t>PL_ZEOD_1425100356_24</t>
  </si>
  <si>
    <t>227837</t>
  </si>
  <si>
    <t>23.</t>
  </si>
  <si>
    <t>11 0215 023</t>
  </si>
  <si>
    <t>PL_ZEOD_1425100357_26</t>
  </si>
  <si>
    <t>50065059</t>
  </si>
  <si>
    <t>24.</t>
  </si>
  <si>
    <t>11 0215 024</t>
  </si>
  <si>
    <t>PL_ZEOD_1425100358_28</t>
  </si>
  <si>
    <t>341981</t>
  </si>
  <si>
    <t>25.</t>
  </si>
  <si>
    <t>Osiedle Las IB</t>
  </si>
  <si>
    <t>11 0215 025</t>
  </si>
  <si>
    <t>PL_ZEOD_1425100359_30</t>
  </si>
  <si>
    <t>340119</t>
  </si>
  <si>
    <t>26.</t>
  </si>
  <si>
    <t>11 0215 026</t>
  </si>
  <si>
    <t>PL_ZEOD_1425100360_21</t>
  </si>
  <si>
    <t>340382</t>
  </si>
  <si>
    <t>27.</t>
  </si>
  <si>
    <t>Dbor</t>
  </si>
  <si>
    <t>5</t>
  </si>
  <si>
    <t>11 0215 027</t>
  </si>
  <si>
    <t>PL_ZEOD_1425100361_23</t>
  </si>
  <si>
    <t>340118</t>
  </si>
  <si>
    <t>28.</t>
  </si>
  <si>
    <t>Garszwo-Waryńskiego</t>
  </si>
  <si>
    <t>11 0215 028</t>
  </si>
  <si>
    <t>PL_ZEOD_1425100362_25</t>
  </si>
  <si>
    <t>341980</t>
  </si>
  <si>
    <t>29.</t>
  </si>
  <si>
    <t>Stacja PKP</t>
  </si>
  <si>
    <t>11 0215 029</t>
  </si>
  <si>
    <t>PL_ZEOD_1425100363_27</t>
  </si>
  <si>
    <t>340122</t>
  </si>
  <si>
    <t>30.</t>
  </si>
  <si>
    <t>Las IIB</t>
  </si>
  <si>
    <t>11 0215 030</t>
  </si>
  <si>
    <t>PL_ZEOD_1425100364_29</t>
  </si>
  <si>
    <t>340384</t>
  </si>
  <si>
    <t>31.</t>
  </si>
  <si>
    <t>Las II</t>
  </si>
  <si>
    <t>11 0215 031</t>
  </si>
  <si>
    <t>PL_ZEOD_1425100365_31</t>
  </si>
  <si>
    <t>341929</t>
  </si>
  <si>
    <t>32.</t>
  </si>
  <si>
    <t>Leśna</t>
  </si>
  <si>
    <t>11 0215 032</t>
  </si>
  <si>
    <t>PL_ZEOD_1425100366_33</t>
  </si>
  <si>
    <t>341979</t>
  </si>
  <si>
    <t>33.</t>
  </si>
  <si>
    <t>Oś. Dębowa</t>
  </si>
  <si>
    <t>11 0215 033</t>
  </si>
  <si>
    <t>PL_ZEOD_1425100367_35</t>
  </si>
  <si>
    <t>341978</t>
  </si>
  <si>
    <t>34.</t>
  </si>
  <si>
    <t>Mickiewicza</t>
  </si>
  <si>
    <t>SO-2</t>
  </si>
  <si>
    <t>11 0215 034</t>
  </si>
  <si>
    <t>PL_ZEOD_1425100368_37</t>
  </si>
  <si>
    <t>97723294</t>
  </si>
  <si>
    <t>35.</t>
  </si>
  <si>
    <t>Os. Podgaje</t>
  </si>
  <si>
    <t>11 0215 035</t>
  </si>
  <si>
    <t>PL_ZEOD_1425100369_39</t>
  </si>
  <si>
    <t>339164</t>
  </si>
  <si>
    <t>36.</t>
  </si>
  <si>
    <t>11 0215 036</t>
  </si>
  <si>
    <t>PL_ZEOD_1425100370_30</t>
  </si>
  <si>
    <t>61264307</t>
  </si>
  <si>
    <t>37.</t>
  </si>
  <si>
    <t>Willowa</t>
  </si>
  <si>
    <t>11 0215 037</t>
  </si>
  <si>
    <t>PL_ZEOD_1425100371_32</t>
  </si>
  <si>
    <t>61264665</t>
  </si>
  <si>
    <t>38.</t>
  </si>
  <si>
    <t>11 0215 038</t>
  </si>
  <si>
    <t>PL_ZEOD_1425100372_34</t>
  </si>
  <si>
    <t>61264643</t>
  </si>
  <si>
    <t>39.</t>
  </si>
  <si>
    <t>Radomska</t>
  </si>
  <si>
    <t>11 0215 039</t>
  </si>
  <si>
    <t>PL_ZEOD_1425100373_36</t>
  </si>
  <si>
    <t>341983</t>
  </si>
  <si>
    <t>40.</t>
  </si>
  <si>
    <t>Zakładowa</t>
  </si>
  <si>
    <t>11 0215 040</t>
  </si>
  <si>
    <t>PL_ZEOD_1425100374_38</t>
  </si>
  <si>
    <t>340383</t>
  </si>
  <si>
    <t>41.</t>
  </si>
  <si>
    <t>11 0215 041</t>
  </si>
  <si>
    <t>PL_ZEOD_1425100375_40</t>
  </si>
  <si>
    <t>341986</t>
  </si>
  <si>
    <t>42.</t>
  </si>
  <si>
    <t>11 0215 042</t>
  </si>
  <si>
    <t>PL_ZEOD_1425100376_42</t>
  </si>
  <si>
    <t>340378</t>
  </si>
  <si>
    <t>43.</t>
  </si>
  <si>
    <t>7</t>
  </si>
  <si>
    <t>11 0215 043</t>
  </si>
  <si>
    <t>PL_ZEOD_1425100377_44</t>
  </si>
  <si>
    <t>341982</t>
  </si>
  <si>
    <t>44.</t>
  </si>
  <si>
    <t>11 0215 046</t>
  </si>
  <si>
    <t>PL_ZEOD_1425100382_43</t>
  </si>
  <si>
    <t>95307920</t>
  </si>
  <si>
    <t>C11</t>
  </si>
  <si>
    <t>45.</t>
  </si>
  <si>
    <t>11 0215 045</t>
  </si>
  <si>
    <t>PL_ZEOD_1425100381_41</t>
  </si>
  <si>
    <t>50067731</t>
  </si>
  <si>
    <t>46.</t>
  </si>
  <si>
    <t>11 0215 044</t>
  </si>
  <si>
    <t>PL_ZEOD_1425100379_48</t>
  </si>
  <si>
    <t>47.</t>
  </si>
  <si>
    <t>Augustowska</t>
  </si>
  <si>
    <t>11 0215 000</t>
  </si>
  <si>
    <t>PL_ZEOD_1425156779_52</t>
  </si>
  <si>
    <t>48.</t>
  </si>
  <si>
    <t>Kościuszki 2</t>
  </si>
  <si>
    <t>PL_ZEOD_1425156777_48</t>
  </si>
  <si>
    <t>49.</t>
  </si>
  <si>
    <t>Targowa</t>
  </si>
  <si>
    <t>PL_ZEOD_1425160865_07</t>
  </si>
  <si>
    <t>50.</t>
  </si>
  <si>
    <t>Sikorskiego</t>
  </si>
  <si>
    <t>PL_ZEOD_1425157427_86</t>
  </si>
  <si>
    <t>51.</t>
  </si>
  <si>
    <t>Kr. Św. Jadwigi</t>
  </si>
  <si>
    <t>PL_ZEOD_1425153702_54</t>
  </si>
  <si>
    <t>52.</t>
  </si>
  <si>
    <t>oświetlenie uliczne park</t>
  </si>
  <si>
    <t>Aleje Lipowe</t>
  </si>
  <si>
    <t>PL_ZEOD_1425157925_22</t>
  </si>
  <si>
    <t>53.</t>
  </si>
  <si>
    <t>PL_ZEOD_1425157926_24</t>
  </si>
  <si>
    <t>c12b</t>
  </si>
  <si>
    <t>54.</t>
  </si>
  <si>
    <t>oświetlenie parku, szalet,pkt</t>
  </si>
  <si>
    <t>dz. 1579/42, 1579/3</t>
  </si>
  <si>
    <t>PL_ZEOD_1425160080_51</t>
  </si>
  <si>
    <t>suma:</t>
  </si>
  <si>
    <t>kWh</t>
  </si>
  <si>
    <t>1.2. Gmina Miasta Pionki - wykaz pozostałych PPE</t>
  </si>
  <si>
    <t>Czas twania umowy</t>
  </si>
  <si>
    <t>EkoPionki Sp. z o.o.</t>
  </si>
  <si>
    <t>Budynek Biurowy</t>
  </si>
  <si>
    <t>11 0216 016</t>
  </si>
  <si>
    <t>PL_ZEOD_1425100401_77</t>
  </si>
  <si>
    <t>C12a</t>
  </si>
  <si>
    <t>Budynek Ochrony</t>
  </si>
  <si>
    <t>PL_ZEOD_1425100400_75</t>
  </si>
  <si>
    <t>Budynek Kasyno</t>
  </si>
  <si>
    <t>26-680</t>
  </si>
  <si>
    <t>08-350</t>
  </si>
  <si>
    <t>PL_ZEOD_1425000046_88</t>
  </si>
  <si>
    <t>oświetlenie lodowiska przy PG Nr 1</t>
  </si>
  <si>
    <t>1</t>
  </si>
  <si>
    <t>08-351</t>
  </si>
  <si>
    <t>PL_ZEOD_1425000047_90</t>
  </si>
  <si>
    <t>94639146</t>
  </si>
  <si>
    <t>C21</t>
  </si>
  <si>
    <t>Budynek Socjalno-Biurowy</t>
  </si>
  <si>
    <t>11 0216 012</t>
  </si>
  <si>
    <t>PL_ZEOD_1425100396_60</t>
  </si>
  <si>
    <t>OSP</t>
  </si>
  <si>
    <t>11 0216 011</t>
  </si>
  <si>
    <t>PL_ZEOD_1425100395_58</t>
  </si>
  <si>
    <t>88342696</t>
  </si>
  <si>
    <t>55.</t>
  </si>
  <si>
    <t>Lokal użytkowy</t>
  </si>
  <si>
    <t>Jana Pawła II</t>
  </si>
  <si>
    <t>15A</t>
  </si>
  <si>
    <t>11 0216 005</t>
  </si>
  <si>
    <t>PL_ZEOD_1425100389_57</t>
  </si>
  <si>
    <t>4877649</t>
  </si>
  <si>
    <t>56.</t>
  </si>
  <si>
    <t>Warsztaty terapii zajęciowej II</t>
  </si>
  <si>
    <t>3</t>
  </si>
  <si>
    <t>11 0216 002</t>
  </si>
  <si>
    <t>PL_ZEOD_1425100386_51</t>
  </si>
  <si>
    <t>12835776</t>
  </si>
  <si>
    <t>57.</t>
  </si>
  <si>
    <t>Warsztaty terapii zajęciowej</t>
  </si>
  <si>
    <t>11 0216 003</t>
  </si>
  <si>
    <t>PL_ZEOD_1425100387_53</t>
  </si>
  <si>
    <t>6682444</t>
  </si>
  <si>
    <t>58.</t>
  </si>
  <si>
    <t>Ogród Jordanowski- scena</t>
  </si>
  <si>
    <t>11 0216 004</t>
  </si>
  <si>
    <t>PL_ZEOD_1425100388_55</t>
  </si>
  <si>
    <t>97723369</t>
  </si>
  <si>
    <t>59.</t>
  </si>
  <si>
    <t>Klub Legionówka AA</t>
  </si>
  <si>
    <t>Niepodległości</t>
  </si>
  <si>
    <t>24A</t>
  </si>
  <si>
    <t>11 0216 009</t>
  </si>
  <si>
    <t>PL_ZEOD_14251147587_42</t>
  </si>
  <si>
    <t>60.</t>
  </si>
  <si>
    <t>61.</t>
  </si>
  <si>
    <t>Publiczna Szkoła Podstawowa Nr 1</t>
  </si>
  <si>
    <t>11 0237 002</t>
  </si>
  <si>
    <t>PL_ZEOD_1425100579_64</t>
  </si>
  <si>
    <t>28446217</t>
  </si>
  <si>
    <t>62.</t>
  </si>
  <si>
    <t>Publiczna Szkoła Podstawowa Nr 5</t>
  </si>
  <si>
    <t>9</t>
  </si>
  <si>
    <t>08-40</t>
  </si>
  <si>
    <t>PL_ZEOD_1425000055_95</t>
  </si>
  <si>
    <t>95308187</t>
  </si>
  <si>
    <t>63.</t>
  </si>
  <si>
    <t>Przedszkole Nr 2</t>
  </si>
  <si>
    <t>Al. Lipowe</t>
  </si>
  <si>
    <t>11 0241  001</t>
  </si>
  <si>
    <t>PL_ZEOD_1425100583_61</t>
  </si>
  <si>
    <t>95759747</t>
  </si>
  <si>
    <t>64.</t>
  </si>
  <si>
    <t>Szkoła Muzyczna I stopnia w Pionkach</t>
  </si>
  <si>
    <t>Budynek dawnego PG Nr 1</t>
  </si>
  <si>
    <t>11 1037 002</t>
  </si>
  <si>
    <t>PL_ZEOD_1425100586_67</t>
  </si>
  <si>
    <t>65.</t>
  </si>
  <si>
    <t>Hala sportowa</t>
  </si>
  <si>
    <t>Sosnowa</t>
  </si>
  <si>
    <t>26-675</t>
  </si>
  <si>
    <t>08-352</t>
  </si>
  <si>
    <t>PL_ZEOD_1425100048_92</t>
  </si>
  <si>
    <t>95759740</t>
  </si>
  <si>
    <t>66.</t>
  </si>
  <si>
    <t>Basen Miejski</t>
  </si>
  <si>
    <t>Korczaka</t>
  </si>
  <si>
    <t>4</t>
  </si>
  <si>
    <t>11 0216 019</t>
  </si>
  <si>
    <t>PL_ZEOD_1425100417_98</t>
  </si>
  <si>
    <t>09950854</t>
  </si>
  <si>
    <t>67.</t>
  </si>
  <si>
    <t>15-go Stycznia</t>
  </si>
  <si>
    <t>11 0237 001</t>
  </si>
  <si>
    <t>nie dotyczy</t>
  </si>
  <si>
    <t>68.</t>
  </si>
  <si>
    <t>Publiczna Szkoła Podstawowa Nr 2</t>
  </si>
  <si>
    <t>14</t>
  </si>
  <si>
    <t>11 0239 001</t>
  </si>
  <si>
    <t>PL_ZEOD_1425100581_57</t>
  </si>
  <si>
    <t>72870005</t>
  </si>
  <si>
    <t>69.</t>
  </si>
  <si>
    <t>Przedszkole Nr 1</t>
  </si>
  <si>
    <t>8</t>
  </si>
  <si>
    <t>11 0240 001</t>
  </si>
  <si>
    <t>PL_ZEOD_1425100582_59</t>
  </si>
  <si>
    <t>3404397</t>
  </si>
  <si>
    <t>70.</t>
  </si>
  <si>
    <t>11 0241 002</t>
  </si>
  <si>
    <t>PL_ZEOD_1425100584_63</t>
  </si>
  <si>
    <t>12852048</t>
  </si>
  <si>
    <t>71.</t>
  </si>
  <si>
    <t>Przedszkole Nr 3</t>
  </si>
  <si>
    <t>11 0238 001</t>
  </si>
  <si>
    <t>PL_ZEOD_1425100588_71</t>
  </si>
  <si>
    <t>13662493</t>
  </si>
  <si>
    <t>72.</t>
  </si>
  <si>
    <t>Stadion Sportowy</t>
  </si>
  <si>
    <t>15</t>
  </si>
  <si>
    <t>11 0216 020</t>
  </si>
  <si>
    <t>PL_ZEOD_1425140938_82</t>
  </si>
  <si>
    <t>29209665</t>
  </si>
  <si>
    <t>73.</t>
  </si>
  <si>
    <t>Miejska Biblioteka Publiczna w Pionkach</t>
  </si>
  <si>
    <t>Biblioteka</t>
  </si>
  <si>
    <t>Orzeszkowej</t>
  </si>
  <si>
    <t>16</t>
  </si>
  <si>
    <t>11 0151 002</t>
  </si>
  <si>
    <t>PL_ZEOD_1425100415_94</t>
  </si>
  <si>
    <t>13559794</t>
  </si>
  <si>
    <t>74.</t>
  </si>
  <si>
    <t>11 0151 001</t>
  </si>
  <si>
    <t>PL_ZEOD_1425100413_90</t>
  </si>
  <si>
    <t>5944659</t>
  </si>
  <si>
    <t>75.</t>
  </si>
  <si>
    <t>11 0151 003</t>
  </si>
  <si>
    <t>PL_ZEOD_1425154829_01</t>
  </si>
  <si>
    <t>6328253</t>
  </si>
  <si>
    <t>76.</t>
  </si>
  <si>
    <t>Miejski Ośrodek Kultury w Pionkach</t>
  </si>
  <si>
    <t>Miejski Ośrodek Kultury</t>
  </si>
  <si>
    <t>11 0151 004</t>
  </si>
  <si>
    <t>PL_ZEOD_1425100421_95</t>
  </si>
  <si>
    <t>74707259</t>
  </si>
  <si>
    <t>1.3. Gmina Miasta Pionki</t>
  </si>
  <si>
    <t>77.</t>
  </si>
  <si>
    <t>Targowica</t>
  </si>
  <si>
    <t>11 0391 010</t>
  </si>
  <si>
    <t>PL_ZEOD_1425100403_81</t>
  </si>
  <si>
    <t>30023708</t>
  </si>
  <si>
    <t>78.</t>
  </si>
  <si>
    <t>11 0391 213</t>
  </si>
  <si>
    <t>PL_ZEOD_1425100412_88</t>
  </si>
  <si>
    <t>96207188</t>
  </si>
  <si>
    <t>79.</t>
  </si>
  <si>
    <t>Gabinet Lekarski</t>
  </si>
  <si>
    <t>11 0391 183</t>
  </si>
  <si>
    <t>PL_ZEOD_1425100404_83</t>
  </si>
  <si>
    <t>6937863</t>
  </si>
  <si>
    <t>80.</t>
  </si>
  <si>
    <t>Blok mieszkalny</t>
  </si>
  <si>
    <t>17</t>
  </si>
  <si>
    <t>11 0391 185</t>
  </si>
  <si>
    <t>PL_ZEOD_1425100408_91</t>
  </si>
  <si>
    <t>4817020</t>
  </si>
  <si>
    <t>G11</t>
  </si>
  <si>
    <t>81.</t>
  </si>
  <si>
    <t>Klatka schodowa</t>
  </si>
  <si>
    <t>13</t>
  </si>
  <si>
    <t>11 0725 000</t>
  </si>
  <si>
    <t>PL_ZEOD_1425100418_00</t>
  </si>
  <si>
    <t>2695028</t>
  </si>
  <si>
    <t>82.</t>
  </si>
  <si>
    <t>11 0391 184</t>
  </si>
  <si>
    <t>PL_ZEOD_1425100406_87</t>
  </si>
  <si>
    <t>14787959</t>
  </si>
  <si>
    <t>83.</t>
  </si>
  <si>
    <t>Ośr. Wypoczynkowy</t>
  </si>
  <si>
    <t>26-671</t>
  </si>
  <si>
    <t>11 0216 018</t>
  </si>
  <si>
    <t>PL_ZEOD_1425100416_96</t>
  </si>
  <si>
    <t>suma ogólna:</t>
  </si>
  <si>
    <t>nie rozdzielona</t>
  </si>
  <si>
    <t>1)</t>
  </si>
  <si>
    <t>2)</t>
  </si>
  <si>
    <t>1) odbiorca i płatnik: Pionkowski Ośrodek Sportu i Rekreacji, ul. Sosnowa 3, 26-670 Pionki (nabywcą pozostaje nadal Gmina Miasto Pionki, Aleja Jana Pawła II 15, 26-670 Pionki).</t>
  </si>
  <si>
    <t>2) odbiorca i płatnik: dana szkoła/przedszkole (nabywcą pozostaje nadal Gmina Miasto Pionki, Aleja Jana Pawła II 15, 26-670 Pionki).</t>
  </si>
  <si>
    <t xml:space="preserve">  </t>
  </si>
  <si>
    <t>PGE Obrót SA</t>
  </si>
  <si>
    <t>PL_ZEOD_1425161392_95</t>
  </si>
  <si>
    <t>11 0215 000 050</t>
  </si>
  <si>
    <t>84.</t>
  </si>
  <si>
    <t>85.</t>
  </si>
  <si>
    <t>86.</t>
  </si>
  <si>
    <t>87.</t>
  </si>
  <si>
    <t>88.</t>
  </si>
  <si>
    <t>89.</t>
  </si>
  <si>
    <t>90.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</si>
</sst>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\-000"/>
  </numFmts>
  <fonts count="21">
    <font>
      <sz val="11"/>
      <color rgb="FF000000"/>
      <name val="Czcionka tekstu podstawowego"/>
      <family val="2"/>
      <charset val="238"/>
    </font>
    <font>
      <b/>
      <sz val="12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8"/>
      <color rgb="FFD9D9D9"/>
      <name val="Czcionka tekstu podstawowego"/>
      <family val="2"/>
      <charset val="238"/>
    </font>
    <font>
      <sz val="8"/>
      <color rgb="FFFFFFFF"/>
      <name val="Czcionka tekstu podstawowego"/>
      <family val="2"/>
      <charset val="238"/>
    </font>
    <font>
      <sz val="6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7"/>
      <color rgb="FF000000"/>
      <name val="Arial"/>
      <family val="2"/>
      <charset val="238"/>
    </font>
    <font>
      <sz val="8"/>
      <color rgb="FFC9211E"/>
      <name val="Arial"/>
      <family val="2"/>
      <charset val="238"/>
    </font>
    <font>
      <b/>
      <sz val="11"/>
      <color rgb="FFFFFFFF"/>
      <name val="Czcionka tekstu podstawowego"/>
      <family val="2"/>
      <charset val="238"/>
    </font>
    <font>
      <b/>
      <sz val="9"/>
      <color rgb="FFFFFFFF"/>
      <name val="Czcionka tekstu podstawowego"/>
      <family val="2"/>
      <charset val="238"/>
    </font>
    <font>
      <b/>
      <sz val="10"/>
      <color rgb="FFFFFFFF"/>
      <name val="Czcionka tekstu podstawowego"/>
      <family val="2"/>
      <charset val="238"/>
    </font>
    <font>
      <sz val="10"/>
      <color rgb="FFFFFFFF"/>
      <name val="Czcionka tekstu podstawowego"/>
      <charset val="238"/>
    </font>
    <font>
      <b/>
      <sz val="7"/>
      <name val="Arial"/>
      <family val="2"/>
      <charset val="238"/>
    </font>
    <font>
      <b/>
      <sz val="8"/>
      <color rgb="FFC9211E"/>
      <name val="Arial"/>
      <family val="2"/>
      <charset val="238"/>
    </font>
    <font>
      <sz val="5"/>
      <color rgb="FF000000"/>
      <name val="Arial"/>
      <family val="2"/>
      <charset val="238"/>
    </font>
    <font>
      <sz val="7"/>
      <color rgb="FFC9211E"/>
      <name val="Arial"/>
      <family val="2"/>
      <charset val="238"/>
    </font>
    <font>
      <b/>
      <sz val="11"/>
      <color rgb="FF000000"/>
      <name val="Czcionka tekstu podstawowego"/>
      <family val="2"/>
      <charset val="238"/>
    </font>
    <font>
      <sz val="10"/>
      <color rgb="FF000000"/>
      <name val="Czcionka tekstu podstawowego"/>
      <charset val="238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0D0D0D"/>
        <bgColor rgb="FF000000"/>
      </patternFill>
    </fill>
  </fills>
  <borders count="1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right" vertical="center" wrapText="1"/>
    </xf>
    <xf numFmtId="0" fontId="8" fillId="0" borderId="5" xfId="0" applyFont="1" applyBorder="1" applyAlignment="1">
      <alignment horizontal="center" vertical="center" wrapText="1"/>
    </xf>
    <xf numFmtId="164" fontId="8" fillId="0" borderId="5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3" fontId="10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11" fillId="3" borderId="8" xfId="0" applyFont="1" applyFill="1" applyBorder="1" applyAlignment="1">
      <alignment horizontal="right" vertical="center" indent="2"/>
    </xf>
    <xf numFmtId="0" fontId="11" fillId="3" borderId="9" xfId="0" applyFont="1" applyFill="1" applyBorder="1" applyAlignment="1">
      <alignment horizontal="right" vertical="center" indent="2"/>
    </xf>
    <xf numFmtId="0" fontId="11" fillId="3" borderId="9" xfId="0" applyFont="1" applyFill="1" applyBorder="1" applyAlignment="1">
      <alignment horizontal="left" vertical="center"/>
    </xf>
    <xf numFmtId="0" fontId="12" fillId="3" borderId="9" xfId="0" applyFont="1" applyFill="1" applyBorder="1" applyAlignment="1">
      <alignment horizontal="right" vertical="center" indent="2"/>
    </xf>
    <xf numFmtId="3" fontId="13" fillId="3" borderId="9" xfId="0" applyNumberFormat="1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left" vertical="center"/>
    </xf>
    <xf numFmtId="0" fontId="14" fillId="3" borderId="9" xfId="0" applyFont="1" applyFill="1" applyBorder="1" applyAlignment="1">
      <alignment horizontal="right" vertical="center" indent="2"/>
    </xf>
    <xf numFmtId="0" fontId="11" fillId="3" borderId="10" xfId="0" applyFont="1" applyFill="1" applyBorder="1" applyAlignment="1">
      <alignment horizontal="right" vertical="center" indent="2"/>
    </xf>
    <xf numFmtId="0" fontId="14" fillId="3" borderId="10" xfId="0" applyFont="1" applyFill="1" applyBorder="1" applyAlignment="1">
      <alignment horizontal="left" vertical="center"/>
    </xf>
    <xf numFmtId="49" fontId="15" fillId="0" borderId="5" xfId="0" applyNumberFormat="1" applyFont="1" applyBorder="1" applyAlignment="1">
      <alignment horizontal="center" vertical="center" wrapText="1"/>
    </xf>
    <xf numFmtId="3" fontId="10" fillId="0" borderId="5" xfId="0" applyNumberFormat="1" applyFont="1" applyBorder="1" applyAlignment="1">
      <alignment horizontal="right" vertical="center" wrapText="1" indent="2"/>
    </xf>
    <xf numFmtId="0" fontId="7" fillId="0" borderId="6" xfId="0" applyFont="1" applyBorder="1" applyAlignment="1">
      <alignment horizontal="right" vertical="center" wrapText="1"/>
    </xf>
    <xf numFmtId="0" fontId="8" fillId="0" borderId="5" xfId="0" applyFont="1" applyBorder="1" applyAlignment="1">
      <alignment horizontal="center" vertical="center" wrapText="1"/>
    </xf>
    <xf numFmtId="164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right" vertical="center" wrapText="1" indent="2"/>
    </xf>
    <xf numFmtId="0" fontId="8" fillId="0" borderId="5" xfId="0" applyFont="1" applyBorder="1" applyAlignment="1">
      <alignment horizontal="left" vertical="center" wrapText="1"/>
    </xf>
    <xf numFmtId="3" fontId="8" fillId="0" borderId="5" xfId="0" applyNumberFormat="1" applyFont="1" applyBorder="1" applyAlignment="1">
      <alignment horizontal="center" vertical="center" wrapText="1"/>
    </xf>
    <xf numFmtId="3" fontId="10" fillId="0" borderId="5" xfId="0" applyNumberFormat="1" applyFont="1" applyBorder="1" applyAlignment="1">
      <alignment horizontal="right" vertical="center" wrapText="1" indent="2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0" xfId="0" applyFont="1"/>
    <xf numFmtId="0" fontId="0" fillId="0" borderId="0" xfId="0"/>
    <xf numFmtId="3" fontId="16" fillId="0" borderId="5" xfId="0" applyNumberFormat="1" applyFont="1" applyBorder="1" applyAlignment="1">
      <alignment horizontal="right" vertical="center" wrapText="1" indent="2"/>
    </xf>
    <xf numFmtId="49" fontId="15" fillId="0" borderId="5" xfId="0" applyNumberFormat="1" applyFont="1" applyBorder="1" applyAlignment="1">
      <alignment horizontal="center" vertical="center" wrapText="1"/>
    </xf>
    <xf numFmtId="3" fontId="10" fillId="0" borderId="5" xfId="0" applyNumberFormat="1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3" fontId="18" fillId="0" borderId="5" xfId="0" applyNumberFormat="1" applyFont="1" applyBorder="1" applyAlignment="1">
      <alignment horizontal="right" vertical="center" wrapText="1" indent="2"/>
    </xf>
    <xf numFmtId="3" fontId="0" fillId="0" borderId="0" xfId="0" applyNumberFormat="1" applyAlignment="1">
      <alignment horizontal="center"/>
    </xf>
    <xf numFmtId="0" fontId="19" fillId="0" borderId="0" xfId="0" applyFont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0" fillId="0" borderId="0" xfId="0"/>
    <xf numFmtId="0" fontId="20" fillId="0" borderId="0" xfId="0" applyFont="1"/>
    <xf numFmtId="0" fontId="20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D0D0D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13"/>
  <sheetViews>
    <sheetView tabSelected="1" zoomScale="130" zoomScaleNormal="130" workbookViewId="0">
      <pane ySplit="6" topLeftCell="A97" activePane="bottomLeft" state="frozen"/>
      <selection pane="bottomLeft" activeCell="B104" sqref="B104"/>
    </sheetView>
  </sheetViews>
  <sheetFormatPr defaultColWidth="8.875" defaultRowHeight="14.25"/>
  <cols>
    <col min="1" max="1" width="3.5" customWidth="1"/>
    <col min="2" max="2" width="12.625" customWidth="1"/>
    <col min="3" max="3" width="12" customWidth="1"/>
    <col min="4" max="4" width="5.625" customWidth="1"/>
    <col min="5" max="5" width="9.75" customWidth="1"/>
    <col min="6" max="6" width="5.25" customWidth="1"/>
    <col min="7" max="8" width="10.5" hidden="1" customWidth="1"/>
    <col min="9" max="9" width="8.25" customWidth="1"/>
    <col min="10" max="10" width="15.75" customWidth="1"/>
    <col min="11" max="11" width="9.25" style="1" customWidth="1"/>
    <col min="12" max="12" width="4.875" customWidth="1"/>
    <col min="13" max="13" width="5" customWidth="1"/>
    <col min="14" max="14" width="11.625" style="2" customWidth="1"/>
    <col min="15" max="15" width="9.75" style="2" customWidth="1"/>
    <col min="16" max="16" width="7.25" customWidth="1"/>
    <col min="17" max="17" width="8" customWidth="1"/>
    <col min="18" max="18" width="9" customWidth="1"/>
    <col min="19" max="19" width="7.125" customWidth="1"/>
  </cols>
  <sheetData>
    <row r="1" spans="1:19" s="7" customFormat="1" ht="30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4"/>
      <c r="L1" s="3"/>
      <c r="M1" s="3"/>
      <c r="N1" s="5"/>
      <c r="O1" s="5"/>
      <c r="P1" s="3"/>
      <c r="Q1" s="3"/>
      <c r="R1" s="6" t="s">
        <v>1</v>
      </c>
      <c r="S1" s="3" t="s">
        <v>2</v>
      </c>
    </row>
    <row r="2" spans="1:19" ht="24.75" customHeight="1">
      <c r="A2" s="3" t="s">
        <v>3</v>
      </c>
      <c r="B2" s="3"/>
      <c r="C2" s="3"/>
      <c r="D2" s="3"/>
      <c r="E2" s="3"/>
      <c r="F2" s="3"/>
      <c r="G2" s="3"/>
      <c r="H2" s="3"/>
      <c r="I2" s="3"/>
      <c r="J2" s="3"/>
      <c r="K2" s="4"/>
      <c r="L2" s="3"/>
      <c r="M2" s="8"/>
      <c r="N2" s="9"/>
      <c r="O2" s="9"/>
      <c r="P2" s="8"/>
      <c r="Q2" s="8"/>
      <c r="R2" s="8"/>
      <c r="S2" s="8"/>
    </row>
    <row r="3" spans="1:19" ht="24.75" customHeight="1">
      <c r="A3" s="3" t="s">
        <v>4</v>
      </c>
      <c r="B3" s="3"/>
      <c r="C3" s="3"/>
      <c r="D3" s="3"/>
      <c r="E3" s="3"/>
      <c r="F3" s="3"/>
      <c r="G3" s="3"/>
      <c r="H3" s="3"/>
      <c r="I3" s="3"/>
      <c r="J3" s="3"/>
      <c r="K3" s="4"/>
      <c r="L3" s="8"/>
      <c r="M3" s="8"/>
      <c r="N3" s="9"/>
      <c r="O3" s="9"/>
      <c r="P3" s="8"/>
      <c r="Q3" s="8"/>
      <c r="R3" s="8"/>
      <c r="S3" s="8"/>
    </row>
    <row r="4" spans="1:19" ht="24.75" customHeight="1">
      <c r="A4" s="55" t="s">
        <v>5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Q4" s="10"/>
      <c r="S4" s="11"/>
    </row>
    <row r="5" spans="1:19" ht="27.75" customHeight="1">
      <c r="A5" s="56" t="s">
        <v>6</v>
      </c>
      <c r="B5" s="53" t="s">
        <v>7</v>
      </c>
      <c r="C5" s="53" t="s">
        <v>8</v>
      </c>
      <c r="D5" s="53" t="s">
        <v>9</v>
      </c>
      <c r="E5" s="53" t="s">
        <v>10</v>
      </c>
      <c r="F5" s="53" t="s">
        <v>11</v>
      </c>
      <c r="G5" s="12" t="s">
        <v>12</v>
      </c>
      <c r="H5" s="12" t="s">
        <v>13</v>
      </c>
      <c r="I5" s="53" t="s">
        <v>14</v>
      </c>
      <c r="J5" s="53" t="s">
        <v>15</v>
      </c>
      <c r="K5" s="57" t="s">
        <v>16</v>
      </c>
      <c r="L5" s="58" t="s">
        <v>17</v>
      </c>
      <c r="M5" s="53" t="s">
        <v>18</v>
      </c>
      <c r="N5" s="53" t="s">
        <v>19</v>
      </c>
      <c r="O5" s="53"/>
      <c r="P5" s="53" t="s">
        <v>20</v>
      </c>
      <c r="Q5" s="53" t="s">
        <v>21</v>
      </c>
      <c r="R5" s="53" t="s">
        <v>22</v>
      </c>
      <c r="S5" s="54" t="s">
        <v>23</v>
      </c>
    </row>
    <row r="6" spans="1:19" ht="12.75" customHeight="1">
      <c r="A6" s="56"/>
      <c r="B6" s="53"/>
      <c r="C6" s="53"/>
      <c r="D6" s="53"/>
      <c r="E6" s="53"/>
      <c r="F6" s="53"/>
      <c r="G6" s="13"/>
      <c r="H6" s="13"/>
      <c r="I6" s="53"/>
      <c r="J6" s="53"/>
      <c r="K6" s="57"/>
      <c r="L6" s="58"/>
      <c r="M6" s="53"/>
      <c r="N6" s="14" t="s">
        <v>24</v>
      </c>
      <c r="O6" s="14" t="s">
        <v>25</v>
      </c>
      <c r="P6" s="53"/>
      <c r="Q6" s="53"/>
      <c r="R6" s="53"/>
      <c r="S6" s="54"/>
    </row>
    <row r="7" spans="1:19" ht="19.5" customHeight="1">
      <c r="A7" s="15" t="s">
        <v>26</v>
      </c>
      <c r="B7" s="16" t="s">
        <v>27</v>
      </c>
      <c r="C7" s="16" t="s">
        <v>28</v>
      </c>
      <c r="D7" s="16" t="s">
        <v>29</v>
      </c>
      <c r="E7" s="16" t="s">
        <v>30</v>
      </c>
      <c r="F7" s="16"/>
      <c r="G7" s="17" t="s">
        <v>31</v>
      </c>
      <c r="H7" s="16" t="s">
        <v>29</v>
      </c>
      <c r="I7" s="18" t="s">
        <v>32</v>
      </c>
      <c r="J7" s="16" t="s">
        <v>33</v>
      </c>
      <c r="K7" s="19" t="s">
        <v>34</v>
      </c>
      <c r="L7" s="16" t="s">
        <v>35</v>
      </c>
      <c r="M7" s="16">
        <v>4</v>
      </c>
      <c r="N7" s="20">
        <v>226</v>
      </c>
      <c r="O7" s="20">
        <v>10853</v>
      </c>
      <c r="P7" s="16" t="s">
        <v>36</v>
      </c>
      <c r="Q7" s="21" t="s">
        <v>37</v>
      </c>
      <c r="R7" s="16" t="s">
        <v>27</v>
      </c>
      <c r="S7" s="22" t="s">
        <v>38</v>
      </c>
    </row>
    <row r="8" spans="1:19" ht="19.5" customHeight="1">
      <c r="A8" s="15" t="s">
        <v>39</v>
      </c>
      <c r="B8" s="16" t="s">
        <v>27</v>
      </c>
      <c r="C8" s="16" t="s">
        <v>28</v>
      </c>
      <c r="D8" s="16" t="s">
        <v>29</v>
      </c>
      <c r="E8" s="16" t="s">
        <v>40</v>
      </c>
      <c r="F8" s="16"/>
      <c r="G8" s="17" t="s">
        <v>31</v>
      </c>
      <c r="H8" s="16" t="s">
        <v>29</v>
      </c>
      <c r="I8" s="18" t="s">
        <v>41</v>
      </c>
      <c r="J8" s="16" t="s">
        <v>42</v>
      </c>
      <c r="K8" s="19" t="s">
        <v>43</v>
      </c>
      <c r="L8" s="16" t="s">
        <v>35</v>
      </c>
      <c r="M8" s="16">
        <v>5</v>
      </c>
      <c r="N8" s="20">
        <v>834</v>
      </c>
      <c r="O8" s="20">
        <v>7741</v>
      </c>
      <c r="P8" s="16" t="s">
        <v>36</v>
      </c>
      <c r="Q8" s="21" t="s">
        <v>37</v>
      </c>
      <c r="R8" s="16" t="s">
        <v>27</v>
      </c>
      <c r="S8" s="22" t="s">
        <v>38</v>
      </c>
    </row>
    <row r="9" spans="1:19" ht="19.5" customHeight="1">
      <c r="A9" s="15" t="s">
        <v>44</v>
      </c>
      <c r="B9" s="16" t="s">
        <v>27</v>
      </c>
      <c r="C9" s="16" t="s">
        <v>28</v>
      </c>
      <c r="D9" s="16" t="s">
        <v>29</v>
      </c>
      <c r="E9" s="16" t="s">
        <v>45</v>
      </c>
      <c r="F9" s="16"/>
      <c r="G9" s="17" t="s">
        <v>31</v>
      </c>
      <c r="H9" s="16" t="s">
        <v>29</v>
      </c>
      <c r="I9" s="18" t="s">
        <v>46</v>
      </c>
      <c r="J9" s="16" t="s">
        <v>47</v>
      </c>
      <c r="K9" s="19" t="s">
        <v>48</v>
      </c>
      <c r="L9" s="16" t="s">
        <v>35</v>
      </c>
      <c r="M9" s="16">
        <v>7</v>
      </c>
      <c r="N9" s="20">
        <v>1428</v>
      </c>
      <c r="O9" s="20">
        <v>8264</v>
      </c>
      <c r="P9" s="16" t="s">
        <v>36</v>
      </c>
      <c r="Q9" s="21" t="s">
        <v>37</v>
      </c>
      <c r="R9" s="16" t="s">
        <v>27</v>
      </c>
      <c r="S9" s="22" t="s">
        <v>38</v>
      </c>
    </row>
    <row r="10" spans="1:19" ht="19.5" customHeight="1">
      <c r="A10" s="15" t="s">
        <v>49</v>
      </c>
      <c r="B10" s="16" t="s">
        <v>27</v>
      </c>
      <c r="C10" s="16" t="s">
        <v>28</v>
      </c>
      <c r="D10" s="16" t="s">
        <v>29</v>
      </c>
      <c r="E10" s="16" t="s">
        <v>50</v>
      </c>
      <c r="F10" s="16"/>
      <c r="G10" s="17" t="s">
        <v>31</v>
      </c>
      <c r="H10" s="16" t="s">
        <v>29</v>
      </c>
      <c r="I10" s="18" t="s">
        <v>51</v>
      </c>
      <c r="J10" s="16" t="s">
        <v>52</v>
      </c>
      <c r="K10" s="19" t="s">
        <v>53</v>
      </c>
      <c r="L10" s="16" t="s">
        <v>35</v>
      </c>
      <c r="M10" s="16">
        <v>17</v>
      </c>
      <c r="N10" s="20">
        <v>4888</v>
      </c>
      <c r="O10" s="20">
        <v>30594</v>
      </c>
      <c r="P10" s="16" t="s">
        <v>36</v>
      </c>
      <c r="Q10" s="21" t="s">
        <v>37</v>
      </c>
      <c r="R10" s="16" t="s">
        <v>27</v>
      </c>
      <c r="S10" s="22" t="s">
        <v>38</v>
      </c>
    </row>
    <row r="11" spans="1:19" ht="19.5" customHeight="1">
      <c r="A11" s="15" t="s">
        <v>54</v>
      </c>
      <c r="B11" s="16" t="s">
        <v>27</v>
      </c>
      <c r="C11" s="16" t="s">
        <v>28</v>
      </c>
      <c r="D11" s="16" t="s">
        <v>29</v>
      </c>
      <c r="E11" s="16" t="s">
        <v>55</v>
      </c>
      <c r="F11" s="16"/>
      <c r="G11" s="17" t="s">
        <v>31</v>
      </c>
      <c r="H11" s="16" t="s">
        <v>29</v>
      </c>
      <c r="I11" s="18" t="s">
        <v>56</v>
      </c>
      <c r="J11" s="16" t="s">
        <v>57</v>
      </c>
      <c r="K11" s="19" t="s">
        <v>58</v>
      </c>
      <c r="L11" s="16" t="s">
        <v>35</v>
      </c>
      <c r="M11" s="16">
        <v>15</v>
      </c>
      <c r="N11" s="20">
        <v>3702</v>
      </c>
      <c r="O11" s="20">
        <v>26321</v>
      </c>
      <c r="P11" s="16" t="s">
        <v>36</v>
      </c>
      <c r="Q11" s="21" t="s">
        <v>37</v>
      </c>
      <c r="R11" s="16" t="s">
        <v>27</v>
      </c>
      <c r="S11" s="22" t="s">
        <v>38</v>
      </c>
    </row>
    <row r="12" spans="1:19" ht="19.5" customHeight="1">
      <c r="A12" s="15" t="s">
        <v>59</v>
      </c>
      <c r="B12" s="16" t="s">
        <v>27</v>
      </c>
      <c r="C12" s="16" t="s">
        <v>28</v>
      </c>
      <c r="D12" s="16" t="s">
        <v>29</v>
      </c>
      <c r="E12" s="16" t="s">
        <v>60</v>
      </c>
      <c r="F12" s="16"/>
      <c r="G12" s="17" t="s">
        <v>31</v>
      </c>
      <c r="H12" s="16" t="s">
        <v>29</v>
      </c>
      <c r="I12" s="18" t="s">
        <v>61</v>
      </c>
      <c r="J12" s="16" t="s">
        <v>62</v>
      </c>
      <c r="K12" s="19" t="s">
        <v>63</v>
      </c>
      <c r="L12" s="16" t="s">
        <v>35</v>
      </c>
      <c r="M12" s="16">
        <v>12</v>
      </c>
      <c r="N12" s="20">
        <v>2074</v>
      </c>
      <c r="O12" s="20">
        <v>10836</v>
      </c>
      <c r="P12" s="16" t="s">
        <v>36</v>
      </c>
      <c r="Q12" s="21" t="s">
        <v>37</v>
      </c>
      <c r="R12" s="16" t="s">
        <v>27</v>
      </c>
      <c r="S12" s="22" t="s">
        <v>38</v>
      </c>
    </row>
    <row r="13" spans="1:19" ht="19.5" customHeight="1">
      <c r="A13" s="15" t="s">
        <v>64</v>
      </c>
      <c r="B13" s="16" t="s">
        <v>27</v>
      </c>
      <c r="C13" s="16" t="s">
        <v>28</v>
      </c>
      <c r="D13" s="16" t="s">
        <v>29</v>
      </c>
      <c r="E13" s="16" t="s">
        <v>65</v>
      </c>
      <c r="F13" s="16"/>
      <c r="G13" s="17" t="s">
        <v>31</v>
      </c>
      <c r="H13" s="16" t="s">
        <v>29</v>
      </c>
      <c r="I13" s="18" t="s">
        <v>66</v>
      </c>
      <c r="J13" s="16" t="s">
        <v>67</v>
      </c>
      <c r="K13" s="19" t="s">
        <v>68</v>
      </c>
      <c r="L13" s="16" t="s">
        <v>35</v>
      </c>
      <c r="M13" s="16">
        <v>22</v>
      </c>
      <c r="N13" s="20">
        <v>6108</v>
      </c>
      <c r="O13" s="20">
        <v>37871</v>
      </c>
      <c r="P13" s="16" t="s">
        <v>36</v>
      </c>
      <c r="Q13" s="21" t="s">
        <v>37</v>
      </c>
      <c r="R13" s="16" t="s">
        <v>27</v>
      </c>
      <c r="S13" s="22" t="s">
        <v>38</v>
      </c>
    </row>
    <row r="14" spans="1:19" ht="19.5" customHeight="1">
      <c r="A14" s="15" t="s">
        <v>69</v>
      </c>
      <c r="B14" s="16" t="s">
        <v>27</v>
      </c>
      <c r="C14" s="16" t="s">
        <v>28</v>
      </c>
      <c r="D14" s="16" t="s">
        <v>29</v>
      </c>
      <c r="E14" s="16" t="s">
        <v>70</v>
      </c>
      <c r="F14" s="16"/>
      <c r="G14" s="17" t="s">
        <v>31</v>
      </c>
      <c r="H14" s="16" t="s">
        <v>29</v>
      </c>
      <c r="I14" s="18" t="s">
        <v>71</v>
      </c>
      <c r="J14" s="16" t="s">
        <v>72</v>
      </c>
      <c r="K14" s="19" t="s">
        <v>73</v>
      </c>
      <c r="L14" s="16" t="s">
        <v>35</v>
      </c>
      <c r="M14" s="16">
        <v>19</v>
      </c>
      <c r="N14" s="20">
        <v>5334</v>
      </c>
      <c r="O14" s="20">
        <v>37475</v>
      </c>
      <c r="P14" s="16" t="s">
        <v>36</v>
      </c>
      <c r="Q14" s="21" t="s">
        <v>37</v>
      </c>
      <c r="R14" s="16" t="s">
        <v>27</v>
      </c>
      <c r="S14" s="22" t="s">
        <v>38</v>
      </c>
    </row>
    <row r="15" spans="1:19" ht="19.5" customHeight="1">
      <c r="A15" s="15" t="s">
        <v>74</v>
      </c>
      <c r="B15" s="16" t="s">
        <v>27</v>
      </c>
      <c r="C15" s="16" t="s">
        <v>28</v>
      </c>
      <c r="D15" s="16" t="s">
        <v>29</v>
      </c>
      <c r="E15" s="16" t="s">
        <v>75</v>
      </c>
      <c r="F15" s="16"/>
      <c r="G15" s="17" t="s">
        <v>31</v>
      </c>
      <c r="H15" s="16" t="s">
        <v>29</v>
      </c>
      <c r="I15" s="18" t="s">
        <v>76</v>
      </c>
      <c r="J15" s="16" t="s">
        <v>77</v>
      </c>
      <c r="K15" s="19" t="s">
        <v>78</v>
      </c>
      <c r="L15" s="16" t="s">
        <v>35</v>
      </c>
      <c r="M15" s="16">
        <v>11</v>
      </c>
      <c r="N15" s="20">
        <v>1206</v>
      </c>
      <c r="O15" s="20">
        <v>10184</v>
      </c>
      <c r="P15" s="16" t="s">
        <v>36</v>
      </c>
      <c r="Q15" s="21" t="s">
        <v>37</v>
      </c>
      <c r="R15" s="16" t="s">
        <v>27</v>
      </c>
      <c r="S15" s="22" t="s">
        <v>38</v>
      </c>
    </row>
    <row r="16" spans="1:19" ht="19.5" customHeight="1">
      <c r="A16" s="15" t="s">
        <v>79</v>
      </c>
      <c r="B16" s="16" t="s">
        <v>27</v>
      </c>
      <c r="C16" s="16" t="s">
        <v>28</v>
      </c>
      <c r="D16" s="16" t="s">
        <v>29</v>
      </c>
      <c r="E16" s="16" t="s">
        <v>80</v>
      </c>
      <c r="F16" s="16"/>
      <c r="G16" s="17" t="s">
        <v>31</v>
      </c>
      <c r="H16" s="16" t="s">
        <v>29</v>
      </c>
      <c r="I16" s="18" t="s">
        <v>81</v>
      </c>
      <c r="J16" s="16" t="s">
        <v>82</v>
      </c>
      <c r="K16" s="19" t="s">
        <v>83</v>
      </c>
      <c r="L16" s="16" t="s">
        <v>35</v>
      </c>
      <c r="M16" s="16">
        <v>3</v>
      </c>
      <c r="N16" s="20">
        <v>4318</v>
      </c>
      <c r="O16" s="20">
        <v>33670</v>
      </c>
      <c r="P16" s="16" t="s">
        <v>36</v>
      </c>
      <c r="Q16" s="21" t="s">
        <v>37</v>
      </c>
      <c r="R16" s="16" t="s">
        <v>27</v>
      </c>
      <c r="S16" s="22" t="s">
        <v>38</v>
      </c>
    </row>
    <row r="17" spans="1:19" ht="19.5" customHeight="1">
      <c r="A17" s="15" t="s">
        <v>84</v>
      </c>
      <c r="B17" s="16" t="s">
        <v>27</v>
      </c>
      <c r="C17" s="16" t="s">
        <v>28</v>
      </c>
      <c r="D17" s="16" t="s">
        <v>29</v>
      </c>
      <c r="E17" s="16" t="s">
        <v>85</v>
      </c>
      <c r="F17" s="16"/>
      <c r="G17" s="17" t="s">
        <v>31</v>
      </c>
      <c r="H17" s="16" t="s">
        <v>29</v>
      </c>
      <c r="I17" s="18" t="s">
        <v>86</v>
      </c>
      <c r="J17" s="16" t="s">
        <v>87</v>
      </c>
      <c r="K17" s="19" t="s">
        <v>88</v>
      </c>
      <c r="L17" s="16" t="s">
        <v>35</v>
      </c>
      <c r="M17" s="16">
        <v>7</v>
      </c>
      <c r="N17" s="20">
        <v>2354</v>
      </c>
      <c r="O17" s="20">
        <v>13372</v>
      </c>
      <c r="P17" s="16" t="s">
        <v>36</v>
      </c>
      <c r="Q17" s="21" t="s">
        <v>37</v>
      </c>
      <c r="R17" s="16" t="s">
        <v>27</v>
      </c>
      <c r="S17" s="22" t="s">
        <v>38</v>
      </c>
    </row>
    <row r="18" spans="1:19" ht="19.5" customHeight="1">
      <c r="A18" s="15" t="s">
        <v>89</v>
      </c>
      <c r="B18" s="16" t="s">
        <v>27</v>
      </c>
      <c r="C18" s="16" t="s">
        <v>28</v>
      </c>
      <c r="D18" s="16" t="s">
        <v>29</v>
      </c>
      <c r="E18" s="16" t="s">
        <v>90</v>
      </c>
      <c r="F18" s="16"/>
      <c r="G18" s="17" t="s">
        <v>31</v>
      </c>
      <c r="H18" s="16" t="s">
        <v>29</v>
      </c>
      <c r="I18" s="18" t="s">
        <v>91</v>
      </c>
      <c r="J18" s="16" t="s">
        <v>92</v>
      </c>
      <c r="K18" s="19" t="s">
        <v>93</v>
      </c>
      <c r="L18" s="16" t="s">
        <v>35</v>
      </c>
      <c r="M18" s="16">
        <v>17</v>
      </c>
      <c r="N18" s="20">
        <v>21774</v>
      </c>
      <c r="O18" s="20">
        <v>12847</v>
      </c>
      <c r="P18" s="16" t="s">
        <v>36</v>
      </c>
      <c r="Q18" s="21" t="s">
        <v>37</v>
      </c>
      <c r="R18" s="16" t="s">
        <v>27</v>
      </c>
      <c r="S18" s="22" t="s">
        <v>38</v>
      </c>
    </row>
    <row r="19" spans="1:19" ht="19.5" customHeight="1">
      <c r="A19" s="15" t="s">
        <v>94</v>
      </c>
      <c r="B19" s="16" t="s">
        <v>27</v>
      </c>
      <c r="C19" s="16" t="s">
        <v>28</v>
      </c>
      <c r="D19" s="16" t="s">
        <v>29</v>
      </c>
      <c r="E19" s="16" t="s">
        <v>95</v>
      </c>
      <c r="F19" s="16"/>
      <c r="G19" s="17" t="s">
        <v>31</v>
      </c>
      <c r="H19" s="16" t="s">
        <v>29</v>
      </c>
      <c r="I19" s="18" t="s">
        <v>96</v>
      </c>
      <c r="J19" s="16" t="s">
        <v>97</v>
      </c>
      <c r="K19" s="19" t="s">
        <v>98</v>
      </c>
      <c r="L19" s="16" t="s">
        <v>35</v>
      </c>
      <c r="M19" s="16">
        <v>12</v>
      </c>
      <c r="N19" s="20">
        <v>4673</v>
      </c>
      <c r="O19" s="20">
        <v>27193</v>
      </c>
      <c r="P19" s="16" t="s">
        <v>36</v>
      </c>
      <c r="Q19" s="21" t="s">
        <v>37</v>
      </c>
      <c r="R19" s="16" t="s">
        <v>27</v>
      </c>
      <c r="S19" s="22" t="s">
        <v>38</v>
      </c>
    </row>
    <row r="20" spans="1:19" ht="19.5" customHeight="1">
      <c r="A20" s="15" t="s">
        <v>99</v>
      </c>
      <c r="B20" s="16" t="s">
        <v>27</v>
      </c>
      <c r="C20" s="16" t="s">
        <v>28</v>
      </c>
      <c r="D20" s="16" t="s">
        <v>29</v>
      </c>
      <c r="E20" s="16" t="s">
        <v>100</v>
      </c>
      <c r="F20" s="16"/>
      <c r="G20" s="17" t="s">
        <v>31</v>
      </c>
      <c r="H20" s="16" t="s">
        <v>29</v>
      </c>
      <c r="I20" s="18" t="s">
        <v>101</v>
      </c>
      <c r="J20" s="16" t="s">
        <v>102</v>
      </c>
      <c r="K20" s="19" t="s">
        <v>103</v>
      </c>
      <c r="L20" s="16" t="s">
        <v>35</v>
      </c>
      <c r="M20" s="16">
        <v>4</v>
      </c>
      <c r="N20" s="20">
        <v>709</v>
      </c>
      <c r="O20" s="20">
        <v>11887</v>
      </c>
      <c r="P20" s="16" t="s">
        <v>36</v>
      </c>
      <c r="Q20" s="21" t="s">
        <v>37</v>
      </c>
      <c r="R20" s="16" t="s">
        <v>27</v>
      </c>
      <c r="S20" s="22" t="s">
        <v>38</v>
      </c>
    </row>
    <row r="21" spans="1:19" ht="19.5" customHeight="1">
      <c r="A21" s="15" t="s">
        <v>104</v>
      </c>
      <c r="B21" s="16" t="s">
        <v>27</v>
      </c>
      <c r="C21" s="16" t="s">
        <v>28</v>
      </c>
      <c r="D21" s="16" t="s">
        <v>29</v>
      </c>
      <c r="E21" s="16" t="s">
        <v>105</v>
      </c>
      <c r="F21" s="16"/>
      <c r="G21" s="17" t="s">
        <v>31</v>
      </c>
      <c r="H21" s="16" t="s">
        <v>29</v>
      </c>
      <c r="I21" s="18" t="s">
        <v>106</v>
      </c>
      <c r="J21" s="16" t="s">
        <v>107</v>
      </c>
      <c r="K21" s="19" t="s">
        <v>108</v>
      </c>
      <c r="L21" s="16" t="s">
        <v>35</v>
      </c>
      <c r="M21" s="16">
        <v>12</v>
      </c>
      <c r="N21" s="20">
        <v>2618</v>
      </c>
      <c r="O21" s="20">
        <v>18322</v>
      </c>
      <c r="P21" s="16" t="s">
        <v>36</v>
      </c>
      <c r="Q21" s="21" t="s">
        <v>37</v>
      </c>
      <c r="R21" s="16" t="s">
        <v>27</v>
      </c>
      <c r="S21" s="22" t="s">
        <v>38</v>
      </c>
    </row>
    <row r="22" spans="1:19" ht="19.5" customHeight="1">
      <c r="A22" s="15" t="s">
        <v>109</v>
      </c>
      <c r="B22" s="16" t="s">
        <v>27</v>
      </c>
      <c r="C22" s="16" t="s">
        <v>28</v>
      </c>
      <c r="D22" s="16" t="s">
        <v>29</v>
      </c>
      <c r="E22" s="16" t="s">
        <v>110</v>
      </c>
      <c r="F22" s="16"/>
      <c r="G22" s="17" t="s">
        <v>31</v>
      </c>
      <c r="H22" s="16" t="s">
        <v>29</v>
      </c>
      <c r="I22" s="18" t="s">
        <v>111</v>
      </c>
      <c r="J22" s="16" t="s">
        <v>112</v>
      </c>
      <c r="K22" s="19" t="s">
        <v>113</v>
      </c>
      <c r="L22" s="16" t="s">
        <v>35</v>
      </c>
      <c r="M22" s="16">
        <v>7</v>
      </c>
      <c r="N22" s="20">
        <v>3127</v>
      </c>
      <c r="O22" s="20">
        <v>19238</v>
      </c>
      <c r="P22" s="16" t="s">
        <v>36</v>
      </c>
      <c r="Q22" s="21" t="s">
        <v>37</v>
      </c>
      <c r="R22" s="16" t="s">
        <v>27</v>
      </c>
      <c r="S22" s="22" t="s">
        <v>38</v>
      </c>
    </row>
    <row r="23" spans="1:19" ht="19.5" customHeight="1">
      <c r="A23" s="15" t="s">
        <v>114</v>
      </c>
      <c r="B23" s="16" t="s">
        <v>27</v>
      </c>
      <c r="C23" s="16" t="s">
        <v>28</v>
      </c>
      <c r="D23" s="16" t="s">
        <v>29</v>
      </c>
      <c r="E23" s="16" t="s">
        <v>115</v>
      </c>
      <c r="F23" s="16"/>
      <c r="G23" s="17" t="s">
        <v>31</v>
      </c>
      <c r="H23" s="16" t="s">
        <v>29</v>
      </c>
      <c r="I23" s="18" t="s">
        <v>116</v>
      </c>
      <c r="J23" s="16" t="s">
        <v>117</v>
      </c>
      <c r="K23" s="19" t="s">
        <v>118</v>
      </c>
      <c r="L23" s="16" t="s">
        <v>35</v>
      </c>
      <c r="M23" s="16">
        <v>7</v>
      </c>
      <c r="N23" s="20">
        <v>1387</v>
      </c>
      <c r="O23" s="20">
        <v>8742</v>
      </c>
      <c r="P23" s="16" t="s">
        <v>36</v>
      </c>
      <c r="Q23" s="21" t="s">
        <v>37</v>
      </c>
      <c r="R23" s="16" t="s">
        <v>27</v>
      </c>
      <c r="S23" s="22" t="s">
        <v>38</v>
      </c>
    </row>
    <row r="24" spans="1:19" ht="19.5" customHeight="1">
      <c r="A24" s="15" t="s">
        <v>119</v>
      </c>
      <c r="B24" s="16" t="s">
        <v>27</v>
      </c>
      <c r="C24" s="16" t="s">
        <v>28</v>
      </c>
      <c r="D24" s="16" t="s">
        <v>29</v>
      </c>
      <c r="E24" s="16" t="s">
        <v>120</v>
      </c>
      <c r="F24" s="16"/>
      <c r="G24" s="17" t="s">
        <v>31</v>
      </c>
      <c r="H24" s="16" t="s">
        <v>29</v>
      </c>
      <c r="I24" s="18" t="s">
        <v>121</v>
      </c>
      <c r="J24" s="16" t="s">
        <v>122</v>
      </c>
      <c r="K24" s="19" t="s">
        <v>123</v>
      </c>
      <c r="L24" s="16" t="s">
        <v>35</v>
      </c>
      <c r="M24" s="16">
        <v>5</v>
      </c>
      <c r="N24" s="20">
        <v>894</v>
      </c>
      <c r="O24" s="20">
        <v>5987</v>
      </c>
      <c r="P24" s="16" t="s">
        <v>36</v>
      </c>
      <c r="Q24" s="21" t="s">
        <v>37</v>
      </c>
      <c r="R24" s="16" t="s">
        <v>27</v>
      </c>
      <c r="S24" s="22" t="s">
        <v>38</v>
      </c>
    </row>
    <row r="25" spans="1:19" ht="19.5" customHeight="1">
      <c r="A25" s="15" t="s">
        <v>124</v>
      </c>
      <c r="B25" s="16" t="s">
        <v>27</v>
      </c>
      <c r="C25" s="16" t="s">
        <v>28</v>
      </c>
      <c r="D25" s="16" t="s">
        <v>29</v>
      </c>
      <c r="E25" s="16" t="s">
        <v>125</v>
      </c>
      <c r="F25" s="16"/>
      <c r="G25" s="17" t="s">
        <v>31</v>
      </c>
      <c r="H25" s="16" t="s">
        <v>29</v>
      </c>
      <c r="I25" s="18" t="s">
        <v>126</v>
      </c>
      <c r="J25" s="16" t="s">
        <v>127</v>
      </c>
      <c r="K25" s="19" t="s">
        <v>128</v>
      </c>
      <c r="L25" s="16" t="s">
        <v>35</v>
      </c>
      <c r="M25" s="16">
        <v>12</v>
      </c>
      <c r="N25" s="20">
        <v>1246</v>
      </c>
      <c r="O25" s="20">
        <v>8770</v>
      </c>
      <c r="P25" s="16" t="s">
        <v>36</v>
      </c>
      <c r="Q25" s="21" t="s">
        <v>37</v>
      </c>
      <c r="R25" s="16" t="s">
        <v>27</v>
      </c>
      <c r="S25" s="22" t="s">
        <v>38</v>
      </c>
    </row>
    <row r="26" spans="1:19" ht="19.5" customHeight="1">
      <c r="A26" s="15" t="s">
        <v>129</v>
      </c>
      <c r="B26" s="16" t="s">
        <v>27</v>
      </c>
      <c r="C26" s="16" t="s">
        <v>28</v>
      </c>
      <c r="D26" s="16" t="s">
        <v>29</v>
      </c>
      <c r="E26" s="16" t="s">
        <v>130</v>
      </c>
      <c r="F26" s="16"/>
      <c r="G26" s="17" t="s">
        <v>31</v>
      </c>
      <c r="H26" s="16" t="s">
        <v>29</v>
      </c>
      <c r="I26" s="18" t="s">
        <v>131</v>
      </c>
      <c r="J26" s="16" t="s">
        <v>132</v>
      </c>
      <c r="K26" s="19" t="s">
        <v>133</v>
      </c>
      <c r="L26" s="16" t="s">
        <v>35</v>
      </c>
      <c r="M26" s="16">
        <v>11</v>
      </c>
      <c r="N26" s="20">
        <v>2632</v>
      </c>
      <c r="O26" s="20">
        <v>18952</v>
      </c>
      <c r="P26" s="16" t="s">
        <v>36</v>
      </c>
      <c r="Q26" s="21" t="s">
        <v>37</v>
      </c>
      <c r="R26" s="16" t="s">
        <v>27</v>
      </c>
      <c r="S26" s="22" t="s">
        <v>38</v>
      </c>
    </row>
    <row r="27" spans="1:19" ht="19.5" customHeight="1">
      <c r="A27" s="15" t="s">
        <v>134</v>
      </c>
      <c r="B27" s="16" t="s">
        <v>27</v>
      </c>
      <c r="C27" s="16" t="s">
        <v>28</v>
      </c>
      <c r="D27" s="16" t="s">
        <v>29</v>
      </c>
      <c r="E27" s="16" t="s">
        <v>135</v>
      </c>
      <c r="F27" s="16"/>
      <c r="G27" s="17" t="s">
        <v>31</v>
      </c>
      <c r="H27" s="16" t="s">
        <v>29</v>
      </c>
      <c r="I27" s="18" t="s">
        <v>136</v>
      </c>
      <c r="J27" s="16" t="s">
        <v>137</v>
      </c>
      <c r="K27" s="19" t="s">
        <v>138</v>
      </c>
      <c r="L27" s="16" t="s">
        <v>35</v>
      </c>
      <c r="M27" s="16">
        <v>17</v>
      </c>
      <c r="N27" s="20">
        <v>4384</v>
      </c>
      <c r="O27" s="20">
        <v>28709</v>
      </c>
      <c r="P27" s="16" t="s">
        <v>36</v>
      </c>
      <c r="Q27" s="21" t="s">
        <v>37</v>
      </c>
      <c r="R27" s="16" t="s">
        <v>27</v>
      </c>
      <c r="S27" s="22" t="s">
        <v>38</v>
      </c>
    </row>
    <row r="28" spans="1:19" ht="19.5" customHeight="1">
      <c r="A28" s="15" t="s">
        <v>139</v>
      </c>
      <c r="B28" s="16" t="s">
        <v>27</v>
      </c>
      <c r="C28" s="16" t="s">
        <v>28</v>
      </c>
      <c r="D28" s="16" t="s">
        <v>29</v>
      </c>
      <c r="E28" s="16" t="s">
        <v>140</v>
      </c>
      <c r="F28" s="16"/>
      <c r="G28" s="17" t="s">
        <v>31</v>
      </c>
      <c r="H28" s="16" t="s">
        <v>29</v>
      </c>
      <c r="I28" s="18" t="s">
        <v>141</v>
      </c>
      <c r="J28" s="16" t="s">
        <v>142</v>
      </c>
      <c r="K28" s="19" t="s">
        <v>143</v>
      </c>
      <c r="L28" s="16" t="s">
        <v>35</v>
      </c>
      <c r="M28" s="16">
        <v>17</v>
      </c>
      <c r="N28" s="20">
        <v>3959</v>
      </c>
      <c r="O28" s="20">
        <v>27946</v>
      </c>
      <c r="P28" s="16" t="s">
        <v>36</v>
      </c>
      <c r="Q28" s="21" t="s">
        <v>37</v>
      </c>
      <c r="R28" s="16" t="s">
        <v>27</v>
      </c>
      <c r="S28" s="22" t="s">
        <v>38</v>
      </c>
    </row>
    <row r="29" spans="1:19" ht="19.5" customHeight="1">
      <c r="A29" s="15" t="s">
        <v>144</v>
      </c>
      <c r="B29" s="16" t="s">
        <v>27</v>
      </c>
      <c r="C29" s="16" t="s">
        <v>28</v>
      </c>
      <c r="D29" s="16" t="s">
        <v>29</v>
      </c>
      <c r="E29" s="16" t="s">
        <v>65</v>
      </c>
      <c r="F29" s="16"/>
      <c r="G29" s="17" t="s">
        <v>31</v>
      </c>
      <c r="H29" s="16" t="s">
        <v>29</v>
      </c>
      <c r="I29" s="18" t="s">
        <v>145</v>
      </c>
      <c r="J29" s="16" t="s">
        <v>146</v>
      </c>
      <c r="K29" s="19" t="s">
        <v>147</v>
      </c>
      <c r="L29" s="16" t="s">
        <v>35</v>
      </c>
      <c r="M29" s="16">
        <v>14</v>
      </c>
      <c r="N29" s="20">
        <v>1633</v>
      </c>
      <c r="O29" s="20">
        <v>15571</v>
      </c>
      <c r="P29" s="16" t="s">
        <v>36</v>
      </c>
      <c r="Q29" s="21" t="s">
        <v>37</v>
      </c>
      <c r="R29" s="16" t="s">
        <v>27</v>
      </c>
      <c r="S29" s="22" t="s">
        <v>38</v>
      </c>
    </row>
    <row r="30" spans="1:19" ht="19.5" customHeight="1">
      <c r="A30" s="15" t="s">
        <v>148</v>
      </c>
      <c r="B30" s="16" t="s">
        <v>27</v>
      </c>
      <c r="C30" s="16" t="s">
        <v>28</v>
      </c>
      <c r="D30" s="16" t="s">
        <v>29</v>
      </c>
      <c r="E30" s="16" t="s">
        <v>65</v>
      </c>
      <c r="F30" s="16"/>
      <c r="G30" s="17" t="s">
        <v>31</v>
      </c>
      <c r="H30" s="16" t="s">
        <v>29</v>
      </c>
      <c r="I30" s="18" t="s">
        <v>149</v>
      </c>
      <c r="J30" s="16" t="s">
        <v>150</v>
      </c>
      <c r="K30" s="19" t="s">
        <v>151</v>
      </c>
      <c r="L30" s="16" t="s">
        <v>35</v>
      </c>
      <c r="M30" s="16">
        <v>27</v>
      </c>
      <c r="N30" s="20">
        <v>8082</v>
      </c>
      <c r="O30" s="20">
        <v>40099</v>
      </c>
      <c r="P30" s="16" t="s">
        <v>36</v>
      </c>
      <c r="Q30" s="21" t="s">
        <v>37</v>
      </c>
      <c r="R30" s="16" t="s">
        <v>27</v>
      </c>
      <c r="S30" s="22" t="s">
        <v>38</v>
      </c>
    </row>
    <row r="31" spans="1:19" ht="19.5" customHeight="1">
      <c r="A31" s="15" t="s">
        <v>152</v>
      </c>
      <c r="B31" s="16" t="s">
        <v>27</v>
      </c>
      <c r="C31" s="16" t="s">
        <v>28</v>
      </c>
      <c r="D31" s="16" t="s">
        <v>29</v>
      </c>
      <c r="E31" s="16" t="s">
        <v>153</v>
      </c>
      <c r="F31" s="16"/>
      <c r="G31" s="17" t="s">
        <v>31</v>
      </c>
      <c r="H31" s="16" t="s">
        <v>29</v>
      </c>
      <c r="I31" s="18" t="s">
        <v>154</v>
      </c>
      <c r="J31" s="16" t="s">
        <v>155</v>
      </c>
      <c r="K31" s="19" t="s">
        <v>156</v>
      </c>
      <c r="L31" s="16" t="s">
        <v>35</v>
      </c>
      <c r="M31" s="16">
        <v>11</v>
      </c>
      <c r="N31" s="20">
        <v>1913</v>
      </c>
      <c r="O31" s="20">
        <v>18102</v>
      </c>
      <c r="P31" s="16" t="s">
        <v>36</v>
      </c>
      <c r="Q31" s="21" t="s">
        <v>37</v>
      </c>
      <c r="R31" s="16" t="s">
        <v>27</v>
      </c>
      <c r="S31" s="22" t="s">
        <v>38</v>
      </c>
    </row>
    <row r="32" spans="1:19" ht="19.5" customHeight="1">
      <c r="A32" s="15" t="s">
        <v>157</v>
      </c>
      <c r="B32" s="16" t="s">
        <v>27</v>
      </c>
      <c r="C32" s="16" t="s">
        <v>28</v>
      </c>
      <c r="D32" s="16" t="s">
        <v>29</v>
      </c>
      <c r="E32" s="16" t="s">
        <v>140</v>
      </c>
      <c r="F32" s="16"/>
      <c r="G32" s="17" t="s">
        <v>31</v>
      </c>
      <c r="H32" s="16" t="s">
        <v>29</v>
      </c>
      <c r="I32" s="18" t="s">
        <v>158</v>
      </c>
      <c r="J32" s="16" t="s">
        <v>159</v>
      </c>
      <c r="K32" s="19" t="s">
        <v>160</v>
      </c>
      <c r="L32" s="16" t="s">
        <v>35</v>
      </c>
      <c r="M32" s="16">
        <v>22</v>
      </c>
      <c r="N32" s="20">
        <v>31559</v>
      </c>
      <c r="O32" s="20">
        <v>9898</v>
      </c>
      <c r="P32" s="16" t="s">
        <v>36</v>
      </c>
      <c r="Q32" s="21" t="s">
        <v>37</v>
      </c>
      <c r="R32" s="16" t="s">
        <v>27</v>
      </c>
      <c r="S32" s="22" t="s">
        <v>38</v>
      </c>
    </row>
    <row r="33" spans="1:19" ht="19.5" customHeight="1">
      <c r="A33" s="15" t="s">
        <v>161</v>
      </c>
      <c r="B33" s="16" t="s">
        <v>27</v>
      </c>
      <c r="C33" s="16" t="s">
        <v>28</v>
      </c>
      <c r="D33" s="16" t="s">
        <v>29</v>
      </c>
      <c r="E33" s="16" t="s">
        <v>162</v>
      </c>
      <c r="F33" s="16" t="s">
        <v>163</v>
      </c>
      <c r="G33" s="17" t="s">
        <v>31</v>
      </c>
      <c r="H33" s="16" t="s">
        <v>29</v>
      </c>
      <c r="I33" s="18" t="s">
        <v>164</v>
      </c>
      <c r="J33" s="16" t="s">
        <v>165</v>
      </c>
      <c r="K33" s="19" t="s">
        <v>166</v>
      </c>
      <c r="L33" s="16" t="s">
        <v>35</v>
      </c>
      <c r="M33" s="16">
        <v>7</v>
      </c>
      <c r="N33" s="20">
        <v>1931</v>
      </c>
      <c r="O33" s="20">
        <v>12986</v>
      </c>
      <c r="P33" s="16" t="s">
        <v>36</v>
      </c>
      <c r="Q33" s="21" t="s">
        <v>37</v>
      </c>
      <c r="R33" s="16" t="s">
        <v>27</v>
      </c>
      <c r="S33" s="22" t="s">
        <v>38</v>
      </c>
    </row>
    <row r="34" spans="1:19" ht="19.5" customHeight="1">
      <c r="A34" s="15" t="s">
        <v>167</v>
      </c>
      <c r="B34" s="16" t="s">
        <v>27</v>
      </c>
      <c r="C34" s="16" t="s">
        <v>28</v>
      </c>
      <c r="D34" s="16" t="s">
        <v>29</v>
      </c>
      <c r="E34" s="16" t="s">
        <v>168</v>
      </c>
      <c r="F34" s="16"/>
      <c r="G34" s="17" t="s">
        <v>31</v>
      </c>
      <c r="H34" s="16" t="s">
        <v>29</v>
      </c>
      <c r="I34" s="18" t="s">
        <v>169</v>
      </c>
      <c r="J34" s="16" t="s">
        <v>170</v>
      </c>
      <c r="K34" s="19" t="s">
        <v>171</v>
      </c>
      <c r="L34" s="16" t="s">
        <v>35</v>
      </c>
      <c r="M34" s="16">
        <v>17</v>
      </c>
      <c r="N34" s="20">
        <v>4812</v>
      </c>
      <c r="O34" s="20">
        <v>29106</v>
      </c>
      <c r="P34" s="16" t="s">
        <v>36</v>
      </c>
      <c r="Q34" s="21" t="s">
        <v>37</v>
      </c>
      <c r="R34" s="16" t="s">
        <v>27</v>
      </c>
      <c r="S34" s="22" t="s">
        <v>38</v>
      </c>
    </row>
    <row r="35" spans="1:19" ht="19.5" customHeight="1">
      <c r="A35" s="15" t="s">
        <v>172</v>
      </c>
      <c r="B35" s="16" t="s">
        <v>27</v>
      </c>
      <c r="C35" s="16" t="s">
        <v>28</v>
      </c>
      <c r="D35" s="16" t="s">
        <v>29</v>
      </c>
      <c r="E35" s="16" t="s">
        <v>173</v>
      </c>
      <c r="F35" s="16"/>
      <c r="G35" s="17" t="s">
        <v>31</v>
      </c>
      <c r="H35" s="16" t="s">
        <v>29</v>
      </c>
      <c r="I35" s="18" t="s">
        <v>174</v>
      </c>
      <c r="J35" s="16" t="s">
        <v>175</v>
      </c>
      <c r="K35" s="19" t="s">
        <v>176</v>
      </c>
      <c r="L35" s="16" t="s">
        <v>35</v>
      </c>
      <c r="M35" s="16">
        <v>9</v>
      </c>
      <c r="N35" s="20">
        <v>4790</v>
      </c>
      <c r="O35" s="20">
        <v>28126</v>
      </c>
      <c r="P35" s="16" t="s">
        <v>36</v>
      </c>
      <c r="Q35" s="21" t="s">
        <v>37</v>
      </c>
      <c r="R35" s="16" t="s">
        <v>27</v>
      </c>
      <c r="S35" s="22" t="s">
        <v>38</v>
      </c>
    </row>
    <row r="36" spans="1:19" ht="19.5" customHeight="1">
      <c r="A36" s="15" t="s">
        <v>177</v>
      </c>
      <c r="B36" s="16" t="s">
        <v>27</v>
      </c>
      <c r="C36" s="16" t="s">
        <v>28</v>
      </c>
      <c r="D36" s="16" t="s">
        <v>29</v>
      </c>
      <c r="E36" s="16" t="s">
        <v>178</v>
      </c>
      <c r="F36" s="16"/>
      <c r="G36" s="17" t="s">
        <v>31</v>
      </c>
      <c r="H36" s="16" t="s">
        <v>29</v>
      </c>
      <c r="I36" s="18" t="s">
        <v>179</v>
      </c>
      <c r="J36" s="16" t="s">
        <v>180</v>
      </c>
      <c r="K36" s="19" t="s">
        <v>181</v>
      </c>
      <c r="L36" s="16" t="s">
        <v>35</v>
      </c>
      <c r="M36" s="16">
        <v>5</v>
      </c>
      <c r="N36" s="20">
        <v>542</v>
      </c>
      <c r="O36" s="20">
        <v>3787</v>
      </c>
      <c r="P36" s="16" t="s">
        <v>36</v>
      </c>
      <c r="Q36" s="21" t="s">
        <v>37</v>
      </c>
      <c r="R36" s="16" t="s">
        <v>27</v>
      </c>
      <c r="S36" s="22" t="s">
        <v>38</v>
      </c>
    </row>
    <row r="37" spans="1:19" ht="19.5" customHeight="1">
      <c r="A37" s="15" t="s">
        <v>182</v>
      </c>
      <c r="B37" s="16" t="s">
        <v>27</v>
      </c>
      <c r="C37" s="16" t="s">
        <v>28</v>
      </c>
      <c r="D37" s="16" t="s">
        <v>29</v>
      </c>
      <c r="E37" s="16" t="s">
        <v>183</v>
      </c>
      <c r="F37" s="16"/>
      <c r="G37" s="17" t="s">
        <v>31</v>
      </c>
      <c r="H37" s="16" t="s">
        <v>29</v>
      </c>
      <c r="I37" s="18" t="s">
        <v>184</v>
      </c>
      <c r="J37" s="16" t="s">
        <v>185</v>
      </c>
      <c r="K37" s="19" t="s">
        <v>186</v>
      </c>
      <c r="L37" s="16" t="s">
        <v>35</v>
      </c>
      <c r="M37" s="16">
        <v>9</v>
      </c>
      <c r="N37" s="20">
        <v>3827</v>
      </c>
      <c r="O37" s="20">
        <v>28630</v>
      </c>
      <c r="P37" s="16" t="s">
        <v>36</v>
      </c>
      <c r="Q37" s="21" t="s">
        <v>37</v>
      </c>
      <c r="R37" s="16" t="s">
        <v>27</v>
      </c>
      <c r="S37" s="22" t="s">
        <v>38</v>
      </c>
    </row>
    <row r="38" spans="1:19" ht="19.5" customHeight="1">
      <c r="A38" s="15" t="s">
        <v>187</v>
      </c>
      <c r="B38" s="16" t="s">
        <v>27</v>
      </c>
      <c r="C38" s="16" t="s">
        <v>28</v>
      </c>
      <c r="D38" s="16" t="s">
        <v>29</v>
      </c>
      <c r="E38" s="16" t="s">
        <v>188</v>
      </c>
      <c r="F38" s="16"/>
      <c r="G38" s="17" t="s">
        <v>31</v>
      </c>
      <c r="H38" s="16" t="s">
        <v>29</v>
      </c>
      <c r="I38" s="18" t="s">
        <v>189</v>
      </c>
      <c r="J38" s="16" t="s">
        <v>190</v>
      </c>
      <c r="K38" s="19" t="s">
        <v>191</v>
      </c>
      <c r="L38" s="16" t="s">
        <v>35</v>
      </c>
      <c r="M38" s="16">
        <v>7</v>
      </c>
      <c r="N38" s="20">
        <v>6542</v>
      </c>
      <c r="O38" s="20">
        <v>10195</v>
      </c>
      <c r="P38" s="16" t="s">
        <v>36</v>
      </c>
      <c r="Q38" s="21" t="s">
        <v>37</v>
      </c>
      <c r="R38" s="16" t="s">
        <v>27</v>
      </c>
      <c r="S38" s="22" t="s">
        <v>38</v>
      </c>
    </row>
    <row r="39" spans="1:19" ht="19.5" customHeight="1">
      <c r="A39" s="15" t="s">
        <v>192</v>
      </c>
      <c r="B39" s="16" t="s">
        <v>27</v>
      </c>
      <c r="C39" s="16" t="s">
        <v>28</v>
      </c>
      <c r="D39" s="16" t="s">
        <v>29</v>
      </c>
      <c r="E39" s="16" t="s">
        <v>193</v>
      </c>
      <c r="F39" s="16"/>
      <c r="G39" s="17" t="s">
        <v>31</v>
      </c>
      <c r="H39" s="16" t="s">
        <v>29</v>
      </c>
      <c r="I39" s="18" t="s">
        <v>194</v>
      </c>
      <c r="J39" s="16" t="s">
        <v>195</v>
      </c>
      <c r="K39" s="19" t="s">
        <v>196</v>
      </c>
      <c r="L39" s="16" t="s">
        <v>35</v>
      </c>
      <c r="M39" s="16">
        <v>9</v>
      </c>
      <c r="N39" s="20">
        <v>7793</v>
      </c>
      <c r="O39" s="20">
        <v>12912</v>
      </c>
      <c r="P39" s="16" t="s">
        <v>36</v>
      </c>
      <c r="Q39" s="21" t="s">
        <v>37</v>
      </c>
      <c r="R39" s="16" t="s">
        <v>27</v>
      </c>
      <c r="S39" s="22" t="s">
        <v>38</v>
      </c>
    </row>
    <row r="40" spans="1:19" ht="19.5" customHeight="1">
      <c r="A40" s="15" t="s">
        <v>197</v>
      </c>
      <c r="B40" s="16" t="s">
        <v>27</v>
      </c>
      <c r="C40" s="16" t="s">
        <v>28</v>
      </c>
      <c r="D40" s="16" t="s">
        <v>29</v>
      </c>
      <c r="E40" s="16" t="s">
        <v>198</v>
      </c>
      <c r="F40" s="16" t="s">
        <v>199</v>
      </c>
      <c r="G40" s="17" t="s">
        <v>31</v>
      </c>
      <c r="H40" s="16" t="s">
        <v>29</v>
      </c>
      <c r="I40" s="18" t="s">
        <v>200</v>
      </c>
      <c r="J40" s="16" t="s">
        <v>201</v>
      </c>
      <c r="K40" s="19" t="s">
        <v>202</v>
      </c>
      <c r="L40" s="16" t="s">
        <v>35</v>
      </c>
      <c r="M40" s="16">
        <v>17</v>
      </c>
      <c r="N40" s="20">
        <v>4590</v>
      </c>
      <c r="O40" s="20">
        <v>29118</v>
      </c>
      <c r="P40" s="16" t="s">
        <v>36</v>
      </c>
      <c r="Q40" s="21" t="s">
        <v>37</v>
      </c>
      <c r="R40" s="16" t="s">
        <v>27</v>
      </c>
      <c r="S40" s="22" t="s">
        <v>38</v>
      </c>
    </row>
    <row r="41" spans="1:19" ht="19.5" customHeight="1">
      <c r="A41" s="15" t="s">
        <v>203</v>
      </c>
      <c r="B41" s="16" t="s">
        <v>27</v>
      </c>
      <c r="C41" s="16" t="s">
        <v>28</v>
      </c>
      <c r="D41" s="16" t="s">
        <v>29</v>
      </c>
      <c r="E41" s="16" t="s">
        <v>204</v>
      </c>
      <c r="F41" s="16"/>
      <c r="G41" s="17" t="s">
        <v>31</v>
      </c>
      <c r="H41" s="16" t="s">
        <v>29</v>
      </c>
      <c r="I41" s="18" t="s">
        <v>205</v>
      </c>
      <c r="J41" s="16" t="s">
        <v>206</v>
      </c>
      <c r="K41" s="19" t="s">
        <v>207</v>
      </c>
      <c r="L41" s="16" t="s">
        <v>35</v>
      </c>
      <c r="M41" s="16">
        <v>7</v>
      </c>
      <c r="N41" s="20">
        <v>2218</v>
      </c>
      <c r="O41" s="20">
        <v>12115</v>
      </c>
      <c r="P41" s="16" t="s">
        <v>36</v>
      </c>
      <c r="Q41" s="21" t="s">
        <v>37</v>
      </c>
      <c r="R41" s="16" t="s">
        <v>27</v>
      </c>
      <c r="S41" s="22" t="s">
        <v>38</v>
      </c>
    </row>
    <row r="42" spans="1:19" ht="19.5" customHeight="1">
      <c r="A42" s="15" t="s">
        <v>208</v>
      </c>
      <c r="B42" s="16" t="s">
        <v>27</v>
      </c>
      <c r="C42" s="16" t="s">
        <v>28</v>
      </c>
      <c r="D42" s="16" t="s">
        <v>29</v>
      </c>
      <c r="E42" s="16" t="s">
        <v>100</v>
      </c>
      <c r="F42" s="16"/>
      <c r="G42" s="17" t="s">
        <v>31</v>
      </c>
      <c r="H42" s="16" t="s">
        <v>29</v>
      </c>
      <c r="I42" s="18" t="s">
        <v>209</v>
      </c>
      <c r="J42" s="16" t="s">
        <v>210</v>
      </c>
      <c r="K42" s="19" t="s">
        <v>211</v>
      </c>
      <c r="L42" s="16" t="s">
        <v>35</v>
      </c>
      <c r="M42" s="16">
        <v>2</v>
      </c>
      <c r="N42" s="20">
        <v>294</v>
      </c>
      <c r="O42" s="20">
        <v>1595</v>
      </c>
      <c r="P42" s="16" t="s">
        <v>36</v>
      </c>
      <c r="Q42" s="21" t="s">
        <v>37</v>
      </c>
      <c r="R42" s="16" t="s">
        <v>27</v>
      </c>
      <c r="S42" s="22" t="s">
        <v>38</v>
      </c>
    </row>
    <row r="43" spans="1:19" ht="19.5" customHeight="1">
      <c r="A43" s="15" t="s">
        <v>212</v>
      </c>
      <c r="B43" s="16" t="s">
        <v>27</v>
      </c>
      <c r="C43" s="16" t="s">
        <v>28</v>
      </c>
      <c r="D43" s="16" t="s">
        <v>29</v>
      </c>
      <c r="E43" s="16" t="s">
        <v>213</v>
      </c>
      <c r="F43" s="16"/>
      <c r="G43" s="17" t="s">
        <v>31</v>
      </c>
      <c r="H43" s="16" t="s">
        <v>29</v>
      </c>
      <c r="I43" s="18" t="s">
        <v>214</v>
      </c>
      <c r="J43" s="16" t="s">
        <v>215</v>
      </c>
      <c r="K43" s="19" t="s">
        <v>216</v>
      </c>
      <c r="L43" s="16" t="s">
        <v>35</v>
      </c>
      <c r="M43" s="16">
        <v>2</v>
      </c>
      <c r="N43" s="20">
        <v>115</v>
      </c>
      <c r="O43" s="20">
        <v>1950</v>
      </c>
      <c r="P43" s="16" t="s">
        <v>36</v>
      </c>
      <c r="Q43" s="21" t="s">
        <v>37</v>
      </c>
      <c r="R43" s="16" t="s">
        <v>27</v>
      </c>
      <c r="S43" s="22" t="s">
        <v>38</v>
      </c>
    </row>
    <row r="44" spans="1:19" ht="19.5" customHeight="1">
      <c r="A44" s="15" t="s">
        <v>217</v>
      </c>
      <c r="B44" s="16" t="s">
        <v>27</v>
      </c>
      <c r="C44" s="16" t="s">
        <v>28</v>
      </c>
      <c r="D44" s="16" t="s">
        <v>29</v>
      </c>
      <c r="E44" s="16" t="s">
        <v>75</v>
      </c>
      <c r="F44" s="16"/>
      <c r="G44" s="17" t="s">
        <v>31</v>
      </c>
      <c r="H44" s="16" t="s">
        <v>29</v>
      </c>
      <c r="I44" s="18" t="s">
        <v>218</v>
      </c>
      <c r="J44" s="16" t="s">
        <v>219</v>
      </c>
      <c r="K44" s="19" t="s">
        <v>220</v>
      </c>
      <c r="L44" s="16" t="s">
        <v>35</v>
      </c>
      <c r="M44" s="16">
        <v>3</v>
      </c>
      <c r="N44" s="20">
        <v>3218</v>
      </c>
      <c r="O44" s="20">
        <v>9427</v>
      </c>
      <c r="P44" s="16" t="s">
        <v>36</v>
      </c>
      <c r="Q44" s="21" t="s">
        <v>37</v>
      </c>
      <c r="R44" s="16" t="s">
        <v>27</v>
      </c>
      <c r="S44" s="22" t="s">
        <v>38</v>
      </c>
    </row>
    <row r="45" spans="1:19" ht="19.5" customHeight="1">
      <c r="A45" s="15" t="s">
        <v>221</v>
      </c>
      <c r="B45" s="16" t="s">
        <v>27</v>
      </c>
      <c r="C45" s="16" t="s">
        <v>28</v>
      </c>
      <c r="D45" s="16" t="s">
        <v>29</v>
      </c>
      <c r="E45" s="16" t="s">
        <v>222</v>
      </c>
      <c r="F45" s="16"/>
      <c r="G45" s="17" t="s">
        <v>31</v>
      </c>
      <c r="H45" s="16" t="s">
        <v>29</v>
      </c>
      <c r="I45" s="18" t="s">
        <v>223</v>
      </c>
      <c r="J45" s="16" t="s">
        <v>224</v>
      </c>
      <c r="K45" s="19" t="s">
        <v>225</v>
      </c>
      <c r="L45" s="16" t="s">
        <v>35</v>
      </c>
      <c r="M45" s="16">
        <v>9</v>
      </c>
      <c r="N45" s="20">
        <v>7852</v>
      </c>
      <c r="O45" s="20">
        <v>56387</v>
      </c>
      <c r="P45" s="16" t="s">
        <v>36</v>
      </c>
      <c r="Q45" s="21" t="s">
        <v>37</v>
      </c>
      <c r="R45" s="16" t="s">
        <v>27</v>
      </c>
      <c r="S45" s="22" t="s">
        <v>38</v>
      </c>
    </row>
    <row r="46" spans="1:19" ht="19.5" customHeight="1">
      <c r="A46" s="15" t="s">
        <v>226</v>
      </c>
      <c r="B46" s="16" t="s">
        <v>27</v>
      </c>
      <c r="C46" s="16" t="s">
        <v>28</v>
      </c>
      <c r="D46" s="16" t="s">
        <v>29</v>
      </c>
      <c r="E46" s="16" t="s">
        <v>227</v>
      </c>
      <c r="F46" s="16"/>
      <c r="G46" s="17" t="s">
        <v>31</v>
      </c>
      <c r="H46" s="16" t="s">
        <v>29</v>
      </c>
      <c r="I46" s="18" t="s">
        <v>228</v>
      </c>
      <c r="J46" s="16" t="s">
        <v>229</v>
      </c>
      <c r="K46" s="19" t="s">
        <v>230</v>
      </c>
      <c r="L46" s="16" t="s">
        <v>35</v>
      </c>
      <c r="M46" s="16">
        <v>15</v>
      </c>
      <c r="N46" s="20">
        <v>4378</v>
      </c>
      <c r="O46" s="20">
        <v>24338</v>
      </c>
      <c r="P46" s="16" t="s">
        <v>36</v>
      </c>
      <c r="Q46" s="21" t="s">
        <v>37</v>
      </c>
      <c r="R46" s="16" t="s">
        <v>27</v>
      </c>
      <c r="S46" s="22" t="s">
        <v>38</v>
      </c>
    </row>
    <row r="47" spans="1:19" ht="19.5" customHeight="1">
      <c r="A47" s="15" t="s">
        <v>231</v>
      </c>
      <c r="B47" s="16" t="s">
        <v>27</v>
      </c>
      <c r="C47" s="16" t="s">
        <v>28</v>
      </c>
      <c r="D47" s="16" t="s">
        <v>29</v>
      </c>
      <c r="E47" s="16" t="s">
        <v>227</v>
      </c>
      <c r="F47" s="16"/>
      <c r="G47" s="17" t="s">
        <v>31</v>
      </c>
      <c r="H47" s="16" t="s">
        <v>29</v>
      </c>
      <c r="I47" s="18" t="s">
        <v>232</v>
      </c>
      <c r="J47" s="16" t="s">
        <v>233</v>
      </c>
      <c r="K47" s="19" t="s">
        <v>234</v>
      </c>
      <c r="L47" s="16" t="s">
        <v>35</v>
      </c>
      <c r="M47" s="16">
        <v>11</v>
      </c>
      <c r="N47" s="20">
        <v>3472</v>
      </c>
      <c r="O47" s="20">
        <v>17380</v>
      </c>
      <c r="P47" s="16" t="s">
        <v>36</v>
      </c>
      <c r="Q47" s="21" t="s">
        <v>37</v>
      </c>
      <c r="R47" s="16" t="s">
        <v>27</v>
      </c>
      <c r="S47" s="22" t="s">
        <v>38</v>
      </c>
    </row>
    <row r="48" spans="1:19" ht="19.5" customHeight="1">
      <c r="A48" s="15" t="s">
        <v>235</v>
      </c>
      <c r="B48" s="16" t="s">
        <v>27</v>
      </c>
      <c r="C48" s="16" t="s">
        <v>28</v>
      </c>
      <c r="D48" s="16" t="s">
        <v>29</v>
      </c>
      <c r="E48" s="16" t="s">
        <v>55</v>
      </c>
      <c r="F48" s="16"/>
      <c r="G48" s="17" t="s">
        <v>31</v>
      </c>
      <c r="H48" s="16" t="s">
        <v>29</v>
      </c>
      <c r="I48" s="18" t="s">
        <v>236</v>
      </c>
      <c r="J48" s="16" t="s">
        <v>237</v>
      </c>
      <c r="K48" s="19" t="s">
        <v>238</v>
      </c>
      <c r="L48" s="16" t="s">
        <v>35</v>
      </c>
      <c r="M48" s="16">
        <v>7</v>
      </c>
      <c r="N48" s="20">
        <v>1456</v>
      </c>
      <c r="O48" s="20">
        <v>9365</v>
      </c>
      <c r="P48" s="16" t="s">
        <v>36</v>
      </c>
      <c r="Q48" s="21" t="s">
        <v>37</v>
      </c>
      <c r="R48" s="16" t="s">
        <v>27</v>
      </c>
      <c r="S48" s="22" t="s">
        <v>38</v>
      </c>
    </row>
    <row r="49" spans="1:19" ht="19.5" customHeight="1">
      <c r="A49" s="15" t="s">
        <v>239</v>
      </c>
      <c r="B49" s="16" t="s">
        <v>27</v>
      </c>
      <c r="C49" s="16" t="s">
        <v>28</v>
      </c>
      <c r="D49" s="16" t="s">
        <v>29</v>
      </c>
      <c r="E49" s="16" t="s">
        <v>227</v>
      </c>
      <c r="F49" s="16" t="s">
        <v>240</v>
      </c>
      <c r="G49" s="17" t="s">
        <v>31</v>
      </c>
      <c r="H49" s="16" t="s">
        <v>29</v>
      </c>
      <c r="I49" s="18" t="s">
        <v>241</v>
      </c>
      <c r="J49" s="16" t="s">
        <v>242</v>
      </c>
      <c r="K49" s="19" t="s">
        <v>243</v>
      </c>
      <c r="L49" s="16" t="s">
        <v>35</v>
      </c>
      <c r="M49" s="16">
        <v>5</v>
      </c>
      <c r="N49" s="20">
        <v>289</v>
      </c>
      <c r="O49" s="20">
        <v>2538</v>
      </c>
      <c r="P49" s="16" t="s">
        <v>36</v>
      </c>
      <c r="Q49" s="21" t="s">
        <v>37</v>
      </c>
      <c r="R49" s="16" t="s">
        <v>27</v>
      </c>
      <c r="S49" s="22" t="s">
        <v>38</v>
      </c>
    </row>
    <row r="50" spans="1:19" ht="19.5" customHeight="1">
      <c r="A50" s="15" t="s">
        <v>244</v>
      </c>
      <c r="B50" s="16" t="s">
        <v>27</v>
      </c>
      <c r="C50" s="16" t="s">
        <v>28</v>
      </c>
      <c r="D50" s="16" t="s">
        <v>29</v>
      </c>
      <c r="E50" s="16" t="s">
        <v>227</v>
      </c>
      <c r="F50" s="16" t="s">
        <v>240</v>
      </c>
      <c r="G50" s="17" t="s">
        <v>31</v>
      </c>
      <c r="H50" s="16" t="s">
        <v>29</v>
      </c>
      <c r="I50" s="18" t="s">
        <v>245</v>
      </c>
      <c r="J50" s="16" t="s">
        <v>246</v>
      </c>
      <c r="K50" s="19" t="s">
        <v>247</v>
      </c>
      <c r="L50" s="16" t="s">
        <v>248</v>
      </c>
      <c r="M50" s="16">
        <v>11</v>
      </c>
      <c r="N50" s="20">
        <v>17956</v>
      </c>
      <c r="O50" s="20">
        <v>0</v>
      </c>
      <c r="P50" s="16" t="s">
        <v>36</v>
      </c>
      <c r="Q50" s="21" t="s">
        <v>37</v>
      </c>
      <c r="R50" s="16" t="s">
        <v>27</v>
      </c>
      <c r="S50" s="22" t="s">
        <v>38</v>
      </c>
    </row>
    <row r="51" spans="1:19" ht="19.5" customHeight="1">
      <c r="A51" s="15" t="s">
        <v>249</v>
      </c>
      <c r="B51" s="16" t="s">
        <v>27</v>
      </c>
      <c r="C51" s="16" t="s">
        <v>28</v>
      </c>
      <c r="D51" s="16" t="s">
        <v>29</v>
      </c>
      <c r="E51" s="16" t="s">
        <v>227</v>
      </c>
      <c r="F51" s="16" t="s">
        <v>240</v>
      </c>
      <c r="G51" s="17" t="s">
        <v>31</v>
      </c>
      <c r="H51" s="16" t="s">
        <v>29</v>
      </c>
      <c r="I51" s="18" t="s">
        <v>250</v>
      </c>
      <c r="J51" s="16" t="s">
        <v>251</v>
      </c>
      <c r="K51" s="19" t="s">
        <v>252</v>
      </c>
      <c r="L51" s="16" t="s">
        <v>248</v>
      </c>
      <c r="M51" s="16">
        <v>11</v>
      </c>
      <c r="N51" s="20">
        <v>29638</v>
      </c>
      <c r="O51" s="20">
        <v>0</v>
      </c>
      <c r="P51" s="16" t="s">
        <v>36</v>
      </c>
      <c r="Q51" s="21" t="s">
        <v>37</v>
      </c>
      <c r="R51" s="16" t="s">
        <v>27</v>
      </c>
      <c r="S51" s="22" t="s">
        <v>38</v>
      </c>
    </row>
    <row r="52" spans="1:19" ht="19.5" customHeight="1">
      <c r="A52" s="15" t="s">
        <v>253</v>
      </c>
      <c r="B52" s="16" t="s">
        <v>27</v>
      </c>
      <c r="C52" s="16" t="s">
        <v>28</v>
      </c>
      <c r="D52" s="16" t="s">
        <v>29</v>
      </c>
      <c r="E52" s="16" t="s">
        <v>227</v>
      </c>
      <c r="F52" s="16">
        <v>7</v>
      </c>
      <c r="G52" s="17"/>
      <c r="H52" s="16"/>
      <c r="I52" s="18" t="s">
        <v>254</v>
      </c>
      <c r="J52" s="16" t="s">
        <v>255</v>
      </c>
      <c r="K52" s="19">
        <v>97723387</v>
      </c>
      <c r="L52" s="16" t="s">
        <v>248</v>
      </c>
      <c r="M52" s="16">
        <v>7</v>
      </c>
      <c r="N52" s="20">
        <v>8629</v>
      </c>
      <c r="O52" s="20">
        <v>0</v>
      </c>
      <c r="P52" s="16" t="s">
        <v>36</v>
      </c>
      <c r="Q52" s="21" t="s">
        <v>37</v>
      </c>
      <c r="R52" s="16" t="s">
        <v>27</v>
      </c>
      <c r="S52" s="22" t="s">
        <v>38</v>
      </c>
    </row>
    <row r="53" spans="1:19" ht="19.5" customHeight="1">
      <c r="A53" s="15" t="s">
        <v>256</v>
      </c>
      <c r="B53" s="16" t="s">
        <v>27</v>
      </c>
      <c r="C53" s="16" t="s">
        <v>28</v>
      </c>
      <c r="D53" s="16" t="s">
        <v>29</v>
      </c>
      <c r="E53" s="16" t="s">
        <v>257</v>
      </c>
      <c r="F53" s="16"/>
      <c r="G53" s="17"/>
      <c r="H53" s="16"/>
      <c r="I53" s="18" t="s">
        <v>258</v>
      </c>
      <c r="J53" s="16" t="s">
        <v>259</v>
      </c>
      <c r="K53" s="19"/>
      <c r="L53" s="16" t="s">
        <v>35</v>
      </c>
      <c r="M53" s="16">
        <v>3</v>
      </c>
      <c r="N53" s="20">
        <v>3000</v>
      </c>
      <c r="O53" s="20">
        <v>0</v>
      </c>
      <c r="P53" s="16" t="s">
        <v>36</v>
      </c>
      <c r="Q53" s="21" t="s">
        <v>37</v>
      </c>
      <c r="R53" s="16" t="s">
        <v>27</v>
      </c>
      <c r="S53" s="22" t="s">
        <v>38</v>
      </c>
    </row>
    <row r="54" spans="1:19" ht="19.5" customHeight="1">
      <c r="A54" s="15" t="s">
        <v>260</v>
      </c>
      <c r="B54" s="16" t="s">
        <v>27</v>
      </c>
      <c r="C54" s="16" t="s">
        <v>28</v>
      </c>
      <c r="D54" s="16" t="s">
        <v>29</v>
      </c>
      <c r="E54" s="16" t="s">
        <v>261</v>
      </c>
      <c r="F54" s="16"/>
      <c r="G54" s="17" t="s">
        <v>31</v>
      </c>
      <c r="H54" s="16" t="s">
        <v>29</v>
      </c>
      <c r="I54" s="18" t="s">
        <v>258</v>
      </c>
      <c r="J54" s="16" t="s">
        <v>262</v>
      </c>
      <c r="K54" s="19"/>
      <c r="L54" s="16" t="s">
        <v>35</v>
      </c>
      <c r="M54" s="16">
        <v>3</v>
      </c>
      <c r="N54" s="20">
        <v>3000</v>
      </c>
      <c r="O54" s="20">
        <v>0</v>
      </c>
      <c r="P54" s="16" t="s">
        <v>36</v>
      </c>
      <c r="Q54" s="21" t="s">
        <v>37</v>
      </c>
      <c r="R54" s="16" t="s">
        <v>27</v>
      </c>
      <c r="S54" s="22" t="s">
        <v>38</v>
      </c>
    </row>
    <row r="55" spans="1:19" ht="19.5" customHeight="1">
      <c r="A55" s="15" t="s">
        <v>263</v>
      </c>
      <c r="B55" s="16" t="s">
        <v>27</v>
      </c>
      <c r="C55" s="16" t="s">
        <v>28</v>
      </c>
      <c r="D55" s="16" t="s">
        <v>29</v>
      </c>
      <c r="E55" s="16" t="s">
        <v>264</v>
      </c>
      <c r="F55" s="16"/>
      <c r="G55" s="17"/>
      <c r="H55" s="16"/>
      <c r="I55" s="18"/>
      <c r="J55" s="16" t="s">
        <v>265</v>
      </c>
      <c r="K55" s="23">
        <v>13626328</v>
      </c>
      <c r="L55" s="16" t="s">
        <v>35</v>
      </c>
      <c r="M55" s="16"/>
      <c r="N55" s="20">
        <v>300</v>
      </c>
      <c r="O55" s="20">
        <v>250</v>
      </c>
      <c r="P55" s="16" t="s">
        <v>468</v>
      </c>
      <c r="Q55" s="21" t="s">
        <v>474</v>
      </c>
      <c r="R55" s="16" t="s">
        <v>27</v>
      </c>
      <c r="S55" s="22" t="s">
        <v>38</v>
      </c>
    </row>
    <row r="56" spans="1:19" ht="19.5" customHeight="1">
      <c r="A56" s="15" t="s">
        <v>266</v>
      </c>
      <c r="B56" s="16" t="s">
        <v>27</v>
      </c>
      <c r="C56" s="16" t="s">
        <v>28</v>
      </c>
      <c r="D56" s="16" t="s">
        <v>29</v>
      </c>
      <c r="E56" s="16" t="s">
        <v>267</v>
      </c>
      <c r="F56" s="16"/>
      <c r="G56" s="17"/>
      <c r="H56" s="16"/>
      <c r="I56" s="18"/>
      <c r="J56" s="16" t="s">
        <v>268</v>
      </c>
      <c r="K56" s="23">
        <v>94474646</v>
      </c>
      <c r="L56" s="16" t="s">
        <v>35</v>
      </c>
      <c r="M56" s="16"/>
      <c r="N56" s="20">
        <v>254</v>
      </c>
      <c r="O56" s="20">
        <v>244</v>
      </c>
      <c r="P56" s="16" t="s">
        <v>468</v>
      </c>
      <c r="Q56" s="21" t="s">
        <v>474</v>
      </c>
      <c r="R56" s="16" t="s">
        <v>27</v>
      </c>
      <c r="S56" s="22" t="s">
        <v>38</v>
      </c>
    </row>
    <row r="57" spans="1:19" ht="19.5" customHeight="1">
      <c r="A57" s="15" t="s">
        <v>269</v>
      </c>
      <c r="B57" s="16" t="s">
        <v>27</v>
      </c>
      <c r="C57" s="16" t="s">
        <v>28</v>
      </c>
      <c r="D57" s="16" t="s">
        <v>29</v>
      </c>
      <c r="E57" s="16" t="s">
        <v>270</v>
      </c>
      <c r="F57" s="16"/>
      <c r="G57" s="17"/>
      <c r="H57" s="16"/>
      <c r="I57" s="18"/>
      <c r="J57" s="16" t="s">
        <v>271</v>
      </c>
      <c r="K57" s="19">
        <v>90647322</v>
      </c>
      <c r="L57" s="16" t="s">
        <v>35</v>
      </c>
      <c r="M57" s="16"/>
      <c r="N57" s="20">
        <v>1504</v>
      </c>
      <c r="O57" s="20">
        <v>1387</v>
      </c>
      <c r="P57" s="36" t="s">
        <v>468</v>
      </c>
      <c r="Q57" s="21" t="s">
        <v>474</v>
      </c>
      <c r="R57" s="16" t="s">
        <v>27</v>
      </c>
      <c r="S57" s="22" t="s">
        <v>38</v>
      </c>
    </row>
    <row r="58" spans="1:19" ht="19.5" customHeight="1">
      <c r="A58" s="15" t="s">
        <v>272</v>
      </c>
      <c r="B58" s="16" t="s">
        <v>27</v>
      </c>
      <c r="C58" s="16" t="s">
        <v>273</v>
      </c>
      <c r="D58" s="16" t="s">
        <v>29</v>
      </c>
      <c r="E58" s="16" t="s">
        <v>274</v>
      </c>
      <c r="F58" s="16"/>
      <c r="G58" s="17"/>
      <c r="H58" s="16"/>
      <c r="I58" s="18"/>
      <c r="J58" s="16" t="s">
        <v>275</v>
      </c>
      <c r="K58" s="19">
        <v>95828610</v>
      </c>
      <c r="L58" s="16" t="s">
        <v>35</v>
      </c>
      <c r="M58" s="16"/>
      <c r="N58" s="20">
        <v>821</v>
      </c>
      <c r="O58" s="20">
        <v>864</v>
      </c>
      <c r="P58" s="36" t="s">
        <v>468</v>
      </c>
      <c r="Q58" s="21" t="s">
        <v>474</v>
      </c>
      <c r="R58" s="16" t="s">
        <v>27</v>
      </c>
      <c r="S58" s="22" t="s">
        <v>38</v>
      </c>
    </row>
    <row r="59" spans="1:19" ht="19.5" customHeight="1">
      <c r="A59" s="15" t="s">
        <v>276</v>
      </c>
      <c r="B59" s="16" t="s">
        <v>27</v>
      </c>
      <c r="C59" s="16" t="s">
        <v>273</v>
      </c>
      <c r="D59" s="16" t="s">
        <v>29</v>
      </c>
      <c r="E59" s="16" t="s">
        <v>274</v>
      </c>
      <c r="F59" s="16"/>
      <c r="G59" s="17"/>
      <c r="H59" s="16"/>
      <c r="I59" s="18"/>
      <c r="J59" s="16" t="s">
        <v>277</v>
      </c>
      <c r="K59" s="19">
        <v>95828609</v>
      </c>
      <c r="L59" s="16" t="s">
        <v>278</v>
      </c>
      <c r="M59" s="16"/>
      <c r="N59" s="20">
        <v>816</v>
      </c>
      <c r="O59" s="20">
        <v>562</v>
      </c>
      <c r="P59" s="36" t="s">
        <v>468</v>
      </c>
      <c r="Q59" s="21" t="s">
        <v>474</v>
      </c>
      <c r="R59" s="16" t="s">
        <v>27</v>
      </c>
      <c r="S59" s="43" t="s">
        <v>38</v>
      </c>
    </row>
    <row r="60" spans="1:19" s="45" customFormat="1" ht="19.5" customHeight="1">
      <c r="A60" s="35" t="s">
        <v>279</v>
      </c>
      <c r="B60" s="36" t="s">
        <v>27</v>
      </c>
      <c r="C60" s="36" t="s">
        <v>280</v>
      </c>
      <c r="D60" s="36" t="s">
        <v>29</v>
      </c>
      <c r="E60" s="36" t="s">
        <v>281</v>
      </c>
      <c r="F60" s="36"/>
      <c r="G60" s="37"/>
      <c r="H60" s="36"/>
      <c r="I60" s="18"/>
      <c r="J60" s="36" t="s">
        <v>282</v>
      </c>
      <c r="K60" s="39">
        <v>98486320</v>
      </c>
      <c r="L60" s="36" t="s">
        <v>248</v>
      </c>
      <c r="M60" s="36"/>
      <c r="N60" s="48">
        <v>2772</v>
      </c>
      <c r="O60" s="48"/>
      <c r="P60" s="36" t="s">
        <v>468</v>
      </c>
      <c r="Q60" s="42" t="s">
        <v>474</v>
      </c>
      <c r="R60" s="36" t="s">
        <v>27</v>
      </c>
      <c r="S60" s="43" t="s">
        <v>38</v>
      </c>
    </row>
    <row r="61" spans="1:19" ht="19.5" customHeight="1">
      <c r="A61" s="15" t="s">
        <v>311</v>
      </c>
      <c r="B61" s="16" t="s">
        <v>27</v>
      </c>
      <c r="C61" s="16" t="s">
        <v>28</v>
      </c>
      <c r="D61" s="16" t="s">
        <v>29</v>
      </c>
      <c r="E61" s="16" t="s">
        <v>274</v>
      </c>
      <c r="F61" s="16"/>
      <c r="G61" s="17"/>
      <c r="H61" s="16"/>
      <c r="I61" s="18" t="s">
        <v>476</v>
      </c>
      <c r="J61" s="16" t="s">
        <v>475</v>
      </c>
      <c r="K61" s="19"/>
      <c r="L61" s="16" t="s">
        <v>35</v>
      </c>
      <c r="M61" s="16"/>
      <c r="N61" s="20">
        <v>2000</v>
      </c>
      <c r="O61" s="20">
        <v>9000</v>
      </c>
      <c r="P61" s="36" t="s">
        <v>36</v>
      </c>
      <c r="Q61" s="21" t="s">
        <v>37</v>
      </c>
      <c r="R61" s="16" t="s">
        <v>27</v>
      </c>
      <c r="S61" s="22" t="s">
        <v>38</v>
      </c>
    </row>
    <row r="62" spans="1:19" ht="19.5" customHeight="1">
      <c r="A62" s="24"/>
      <c r="B62" s="25"/>
      <c r="C62" s="25"/>
      <c r="D62" s="25"/>
      <c r="E62" s="25"/>
      <c r="F62" s="25"/>
      <c r="G62" s="25"/>
      <c r="H62" s="25"/>
      <c r="I62" s="25"/>
      <c r="J62" s="25"/>
      <c r="K62" s="26"/>
      <c r="L62" s="25"/>
      <c r="M62" s="27" t="s">
        <v>283</v>
      </c>
      <c r="N62" s="28">
        <f>SUM(N7:N61)</f>
        <v>251871</v>
      </c>
      <c r="O62" s="28">
        <f>SUM(O7:O61)</f>
        <v>801706</v>
      </c>
      <c r="P62" s="29" t="s">
        <v>284</v>
      </c>
      <c r="Q62" s="30"/>
      <c r="R62" s="31"/>
      <c r="S62" s="32"/>
    </row>
    <row r="63" spans="1:19" ht="24.75" customHeight="1">
      <c r="A63" s="59" t="s">
        <v>285</v>
      </c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Q63" s="10"/>
      <c r="S63" s="11"/>
    </row>
    <row r="64" spans="1:19" ht="27.75" customHeight="1">
      <c r="A64" s="56" t="s">
        <v>6</v>
      </c>
      <c r="B64" s="53" t="s">
        <v>7</v>
      </c>
      <c r="C64" s="53" t="s">
        <v>8</v>
      </c>
      <c r="D64" s="53" t="s">
        <v>9</v>
      </c>
      <c r="E64" s="53" t="s">
        <v>10</v>
      </c>
      <c r="F64" s="53" t="s">
        <v>11</v>
      </c>
      <c r="G64" s="12" t="s">
        <v>12</v>
      </c>
      <c r="H64" s="12" t="s">
        <v>13</v>
      </c>
      <c r="I64" s="53" t="s">
        <v>14</v>
      </c>
      <c r="J64" s="53" t="s">
        <v>15</v>
      </c>
      <c r="K64" s="57" t="s">
        <v>16</v>
      </c>
      <c r="L64" s="58" t="s">
        <v>17</v>
      </c>
      <c r="M64" s="53" t="s">
        <v>18</v>
      </c>
      <c r="N64" s="53" t="str">
        <f>N5</f>
        <v>Szacowane zużycie energii [kWh]
w okresie
od 01.03.2023 r. do 28.02.2024 r.</v>
      </c>
      <c r="O64" s="53"/>
      <c r="P64" s="53" t="s">
        <v>20</v>
      </c>
      <c r="Q64" s="53" t="s">
        <v>21</v>
      </c>
      <c r="R64" s="53" t="s">
        <v>286</v>
      </c>
      <c r="S64" s="54" t="s">
        <v>23</v>
      </c>
    </row>
    <row r="65" spans="1:20" ht="12.75" customHeight="1">
      <c r="A65" s="56"/>
      <c r="B65" s="53"/>
      <c r="C65" s="53"/>
      <c r="D65" s="53"/>
      <c r="E65" s="53"/>
      <c r="F65" s="53"/>
      <c r="G65" s="13"/>
      <c r="H65" s="13"/>
      <c r="I65" s="53"/>
      <c r="J65" s="53"/>
      <c r="K65" s="57"/>
      <c r="L65" s="58"/>
      <c r="M65" s="53"/>
      <c r="N65" s="14" t="s">
        <v>24</v>
      </c>
      <c r="O65" s="14" t="s">
        <v>25</v>
      </c>
      <c r="P65" s="53"/>
      <c r="Q65" s="53"/>
      <c r="R65" s="53"/>
      <c r="S65" s="54"/>
    </row>
    <row r="66" spans="1:20" ht="19.5" customHeight="1">
      <c r="A66" s="15" t="s">
        <v>318</v>
      </c>
      <c r="B66" s="16" t="s">
        <v>287</v>
      </c>
      <c r="C66" s="16" t="s">
        <v>288</v>
      </c>
      <c r="D66" s="16" t="s">
        <v>29</v>
      </c>
      <c r="E66" s="16" t="s">
        <v>227</v>
      </c>
      <c r="F66" s="16" t="s">
        <v>240</v>
      </c>
      <c r="G66" s="17" t="s">
        <v>31</v>
      </c>
      <c r="H66" s="16" t="s">
        <v>29</v>
      </c>
      <c r="I66" s="33" t="s">
        <v>289</v>
      </c>
      <c r="J66" s="16" t="s">
        <v>290</v>
      </c>
      <c r="K66" s="19">
        <v>56143881</v>
      </c>
      <c r="L66" s="16" t="s">
        <v>291</v>
      </c>
      <c r="M66" s="16">
        <v>30</v>
      </c>
      <c r="N66" s="34">
        <v>7500</v>
      </c>
      <c r="O66" s="34">
        <v>17500</v>
      </c>
      <c r="P66" s="16" t="s">
        <v>36</v>
      </c>
      <c r="Q66" s="21" t="s">
        <v>37</v>
      </c>
      <c r="R66" s="16" t="s">
        <v>287</v>
      </c>
      <c r="S66" s="22" t="s">
        <v>38</v>
      </c>
    </row>
    <row r="67" spans="1:20" s="45" customFormat="1" ht="19.5" customHeight="1">
      <c r="A67" s="35" t="s">
        <v>324</v>
      </c>
      <c r="B67" s="36" t="s">
        <v>27</v>
      </c>
      <c r="C67" s="36" t="s">
        <v>292</v>
      </c>
      <c r="D67" s="36" t="s">
        <v>29</v>
      </c>
      <c r="E67" s="36" t="s">
        <v>227</v>
      </c>
      <c r="F67" s="36" t="s">
        <v>240</v>
      </c>
      <c r="G67" s="37" t="s">
        <v>31</v>
      </c>
      <c r="H67" s="36" t="s">
        <v>29</v>
      </c>
      <c r="I67" s="36"/>
      <c r="J67" s="38" t="s">
        <v>293</v>
      </c>
      <c r="K67" s="39">
        <v>95759059</v>
      </c>
      <c r="L67" s="36" t="s">
        <v>248</v>
      </c>
      <c r="M67" s="40">
        <v>15</v>
      </c>
      <c r="N67" s="41">
        <v>6246</v>
      </c>
      <c r="O67" s="42">
        <v>0</v>
      </c>
      <c r="P67" s="36" t="s">
        <v>36</v>
      </c>
      <c r="Q67" s="42" t="s">
        <v>37</v>
      </c>
      <c r="R67" s="36" t="s">
        <v>27</v>
      </c>
      <c r="S67" s="43" t="s">
        <v>38</v>
      </c>
      <c r="T67" s="44"/>
    </row>
    <row r="68" spans="1:20" ht="19.5" customHeight="1">
      <c r="A68" s="15" t="s">
        <v>329</v>
      </c>
      <c r="B68" s="16" t="s">
        <v>27</v>
      </c>
      <c r="C68" s="16" t="s">
        <v>294</v>
      </c>
      <c r="D68" s="16" t="s">
        <v>29</v>
      </c>
      <c r="E68" s="16" t="s">
        <v>227</v>
      </c>
      <c r="F68" s="16">
        <v>5</v>
      </c>
      <c r="G68" s="17" t="s">
        <v>295</v>
      </c>
      <c r="H68" s="16" t="s">
        <v>29</v>
      </c>
      <c r="I68" s="33" t="s">
        <v>296</v>
      </c>
      <c r="J68" s="16" t="s">
        <v>297</v>
      </c>
      <c r="K68" s="19">
        <v>95308459</v>
      </c>
      <c r="L68" s="16" t="s">
        <v>291</v>
      </c>
      <c r="M68" s="16">
        <v>35</v>
      </c>
      <c r="N68" s="20">
        <v>4000</v>
      </c>
      <c r="O68" s="20">
        <v>15000</v>
      </c>
      <c r="P68" s="16" t="s">
        <v>36</v>
      </c>
      <c r="Q68" s="21" t="s">
        <v>37</v>
      </c>
      <c r="R68" s="16" t="s">
        <v>27</v>
      </c>
      <c r="S68" s="22" t="s">
        <v>38</v>
      </c>
    </row>
    <row r="69" spans="1:20" ht="24.6" customHeight="1">
      <c r="A69" s="15" t="s">
        <v>334</v>
      </c>
      <c r="B69" s="16" t="s">
        <v>27</v>
      </c>
      <c r="C69" s="16" t="s">
        <v>298</v>
      </c>
      <c r="D69" s="16" t="s">
        <v>29</v>
      </c>
      <c r="E69" s="16" t="s">
        <v>188</v>
      </c>
      <c r="F69" s="16" t="s">
        <v>299</v>
      </c>
      <c r="G69" s="17" t="s">
        <v>31</v>
      </c>
      <c r="H69" s="16" t="s">
        <v>29</v>
      </c>
      <c r="I69" s="33" t="s">
        <v>300</v>
      </c>
      <c r="J69" s="16" t="s">
        <v>301</v>
      </c>
      <c r="K69" s="19" t="s">
        <v>302</v>
      </c>
      <c r="L69" s="16" t="s">
        <v>303</v>
      </c>
      <c r="M69" s="16">
        <v>80</v>
      </c>
      <c r="N69" s="46">
        <v>62880</v>
      </c>
      <c r="O69" s="20"/>
      <c r="P69" s="16" t="s">
        <v>36</v>
      </c>
      <c r="Q69" s="21" t="s">
        <v>37</v>
      </c>
      <c r="R69" s="16" t="s">
        <v>27</v>
      </c>
      <c r="S69" s="22" t="s">
        <v>38</v>
      </c>
    </row>
    <row r="70" spans="1:20" ht="19.5" customHeight="1">
      <c r="A70" s="15" t="s">
        <v>340</v>
      </c>
      <c r="B70" s="16" t="s">
        <v>287</v>
      </c>
      <c r="C70" s="16" t="s">
        <v>304</v>
      </c>
      <c r="D70" s="16" t="s">
        <v>29</v>
      </c>
      <c r="E70" s="16" t="s">
        <v>188</v>
      </c>
      <c r="F70" s="16" t="s">
        <v>163</v>
      </c>
      <c r="G70" s="17" t="s">
        <v>31</v>
      </c>
      <c r="H70" s="16" t="s">
        <v>29</v>
      </c>
      <c r="I70" s="33" t="s">
        <v>305</v>
      </c>
      <c r="J70" s="16" t="s">
        <v>306</v>
      </c>
      <c r="K70" s="19">
        <v>56277363</v>
      </c>
      <c r="L70" s="16" t="s">
        <v>291</v>
      </c>
      <c r="M70" s="16">
        <v>30</v>
      </c>
      <c r="N70" s="34">
        <v>11000</v>
      </c>
      <c r="O70" s="34">
        <v>26000</v>
      </c>
      <c r="P70" s="16" t="s">
        <v>36</v>
      </c>
      <c r="Q70" s="21" t="s">
        <v>37</v>
      </c>
      <c r="R70" s="16" t="s">
        <v>287</v>
      </c>
      <c r="S70" s="22" t="s">
        <v>38</v>
      </c>
    </row>
    <row r="71" spans="1:20" ht="19.5" customHeight="1">
      <c r="A71" s="15" t="s">
        <v>341</v>
      </c>
      <c r="B71" s="16" t="s">
        <v>27</v>
      </c>
      <c r="C71" s="16" t="s">
        <v>307</v>
      </c>
      <c r="D71" s="16" t="s">
        <v>29</v>
      </c>
      <c r="E71" s="16" t="s">
        <v>95</v>
      </c>
      <c r="F71" s="16">
        <v>3</v>
      </c>
      <c r="G71" s="17" t="s">
        <v>31</v>
      </c>
      <c r="H71" s="16" t="s">
        <v>29</v>
      </c>
      <c r="I71" s="33" t="s">
        <v>308</v>
      </c>
      <c r="J71" s="16" t="s">
        <v>309</v>
      </c>
      <c r="K71" s="19" t="s">
        <v>310</v>
      </c>
      <c r="L71" s="16" t="s">
        <v>291</v>
      </c>
      <c r="M71" s="16">
        <v>24</v>
      </c>
      <c r="N71" s="20">
        <v>570</v>
      </c>
      <c r="O71" s="20">
        <v>2340</v>
      </c>
      <c r="P71" s="16" t="s">
        <v>36</v>
      </c>
      <c r="Q71" s="21" t="s">
        <v>37</v>
      </c>
      <c r="R71" s="16" t="s">
        <v>27</v>
      </c>
      <c r="S71" s="22" t="s">
        <v>38</v>
      </c>
    </row>
    <row r="72" spans="1:20" s="45" customFormat="1" ht="19.5" customHeight="1">
      <c r="A72" s="35" t="s">
        <v>346</v>
      </c>
      <c r="B72" s="36" t="s">
        <v>27</v>
      </c>
      <c r="C72" s="36" t="s">
        <v>312</v>
      </c>
      <c r="D72" s="36" t="s">
        <v>29</v>
      </c>
      <c r="E72" s="36" t="s">
        <v>313</v>
      </c>
      <c r="F72" s="36" t="s">
        <v>314</v>
      </c>
      <c r="G72" s="37" t="s">
        <v>31</v>
      </c>
      <c r="H72" s="36" t="s">
        <v>29</v>
      </c>
      <c r="I72" s="47" t="s">
        <v>315</v>
      </c>
      <c r="J72" s="36" t="s">
        <v>316</v>
      </c>
      <c r="K72" s="39" t="s">
        <v>317</v>
      </c>
      <c r="L72" s="36" t="s">
        <v>248</v>
      </c>
      <c r="M72" s="36">
        <v>15</v>
      </c>
      <c r="N72" s="48">
        <v>400</v>
      </c>
      <c r="O72" s="48"/>
      <c r="P72" s="36" t="s">
        <v>36</v>
      </c>
      <c r="Q72" s="42" t="s">
        <v>37</v>
      </c>
      <c r="R72" s="36" t="s">
        <v>27</v>
      </c>
      <c r="S72" s="43" t="s">
        <v>38</v>
      </c>
    </row>
    <row r="73" spans="1:20" ht="19.5" customHeight="1">
      <c r="A73" s="15" t="s">
        <v>352</v>
      </c>
      <c r="B73" s="16" t="s">
        <v>27</v>
      </c>
      <c r="C73" s="16" t="s">
        <v>319</v>
      </c>
      <c r="D73" s="16" t="s">
        <v>29</v>
      </c>
      <c r="E73" s="16" t="s">
        <v>188</v>
      </c>
      <c r="F73" s="16" t="s">
        <v>320</v>
      </c>
      <c r="G73" s="17" t="s">
        <v>31</v>
      </c>
      <c r="H73" s="16" t="s">
        <v>29</v>
      </c>
      <c r="I73" s="33" t="s">
        <v>321</v>
      </c>
      <c r="J73" s="16" t="s">
        <v>322</v>
      </c>
      <c r="K73" s="19" t="s">
        <v>323</v>
      </c>
      <c r="L73" s="16" t="s">
        <v>291</v>
      </c>
      <c r="M73" s="16">
        <v>12</v>
      </c>
      <c r="N73" s="20">
        <v>200</v>
      </c>
      <c r="O73" s="20">
        <v>520</v>
      </c>
      <c r="P73" s="16" t="s">
        <v>36</v>
      </c>
      <c r="Q73" s="21" t="s">
        <v>37</v>
      </c>
      <c r="R73" s="16" t="s">
        <v>27</v>
      </c>
      <c r="S73" s="22" t="s">
        <v>38</v>
      </c>
    </row>
    <row r="74" spans="1:20" ht="19.5" customHeight="1">
      <c r="A74" s="15" t="s">
        <v>358</v>
      </c>
      <c r="B74" s="16" t="s">
        <v>27</v>
      </c>
      <c r="C74" s="16" t="s">
        <v>325</v>
      </c>
      <c r="D74" s="16" t="s">
        <v>29</v>
      </c>
      <c r="E74" s="16" t="s">
        <v>188</v>
      </c>
      <c r="F74" s="16" t="s">
        <v>320</v>
      </c>
      <c r="G74" s="17" t="s">
        <v>31</v>
      </c>
      <c r="H74" s="16" t="s">
        <v>29</v>
      </c>
      <c r="I74" s="33" t="s">
        <v>326</v>
      </c>
      <c r="J74" s="16" t="s">
        <v>327</v>
      </c>
      <c r="K74" s="19" t="s">
        <v>328</v>
      </c>
      <c r="L74" s="16" t="s">
        <v>291</v>
      </c>
      <c r="M74" s="16">
        <v>30</v>
      </c>
      <c r="N74" s="20">
        <v>2650</v>
      </c>
      <c r="O74" s="20">
        <v>6000</v>
      </c>
      <c r="P74" s="16" t="s">
        <v>36</v>
      </c>
      <c r="Q74" s="21" t="s">
        <v>37</v>
      </c>
      <c r="R74" s="16" t="s">
        <v>27</v>
      </c>
      <c r="S74" s="22" t="s">
        <v>38</v>
      </c>
    </row>
    <row r="75" spans="1:20" ht="19.5" customHeight="1">
      <c r="A75" s="15" t="s">
        <v>363</v>
      </c>
      <c r="B75" s="16" t="s">
        <v>27</v>
      </c>
      <c r="C75" s="16" t="s">
        <v>330</v>
      </c>
      <c r="D75" s="16" t="s">
        <v>29</v>
      </c>
      <c r="E75" s="16" t="s">
        <v>188</v>
      </c>
      <c r="F75" s="16"/>
      <c r="G75" s="17" t="s">
        <v>31</v>
      </c>
      <c r="H75" s="16" t="s">
        <v>29</v>
      </c>
      <c r="I75" s="33" t="s">
        <v>331</v>
      </c>
      <c r="J75" s="16" t="s">
        <v>332</v>
      </c>
      <c r="K75" s="19" t="s">
        <v>333</v>
      </c>
      <c r="L75" s="16" t="s">
        <v>248</v>
      </c>
      <c r="M75" s="16">
        <v>24</v>
      </c>
      <c r="N75" s="46">
        <v>9521</v>
      </c>
      <c r="O75" s="20"/>
      <c r="P75" s="16" t="s">
        <v>36</v>
      </c>
      <c r="Q75" s="21" t="s">
        <v>37</v>
      </c>
      <c r="R75" s="16" t="s">
        <v>469</v>
      </c>
      <c r="S75" s="22" t="s">
        <v>38</v>
      </c>
    </row>
    <row r="76" spans="1:20" ht="19.5" customHeight="1">
      <c r="A76" s="15" t="s">
        <v>370</v>
      </c>
      <c r="B76" s="16" t="s">
        <v>27</v>
      </c>
      <c r="C76" s="16" t="s">
        <v>335</v>
      </c>
      <c r="D76" s="16" t="s">
        <v>29</v>
      </c>
      <c r="E76" s="16" t="s">
        <v>336</v>
      </c>
      <c r="F76" s="16" t="s">
        <v>337</v>
      </c>
      <c r="G76" s="17" t="s">
        <v>31</v>
      </c>
      <c r="H76" s="16" t="s">
        <v>29</v>
      </c>
      <c r="I76" s="33" t="s">
        <v>338</v>
      </c>
      <c r="J76" s="16" t="s">
        <v>339</v>
      </c>
      <c r="K76" s="19">
        <v>98482522</v>
      </c>
      <c r="L76" s="16" t="s">
        <v>248</v>
      </c>
      <c r="M76" s="16">
        <v>24</v>
      </c>
      <c r="N76" s="20">
        <v>270</v>
      </c>
      <c r="O76" s="20"/>
      <c r="P76" s="16" t="s">
        <v>36</v>
      </c>
      <c r="Q76" s="22" t="s">
        <v>38</v>
      </c>
      <c r="R76" s="16" t="s">
        <v>27</v>
      </c>
      <c r="S76" s="22" t="s">
        <v>38</v>
      </c>
    </row>
    <row r="77" spans="1:20" ht="19.5" customHeight="1">
      <c r="A77" s="15" t="s">
        <v>377</v>
      </c>
      <c r="B77" s="16" t="s">
        <v>27</v>
      </c>
      <c r="C77" s="16" t="s">
        <v>307</v>
      </c>
      <c r="D77" s="16" t="s">
        <v>29</v>
      </c>
      <c r="E77" s="16" t="s">
        <v>95</v>
      </c>
      <c r="F77" s="16"/>
      <c r="G77" s="17" t="s">
        <v>31</v>
      </c>
      <c r="H77" s="16" t="s">
        <v>29</v>
      </c>
      <c r="I77" s="33" t="s">
        <v>308</v>
      </c>
      <c r="J77" s="16" t="s">
        <v>309</v>
      </c>
      <c r="K77" s="19" t="s">
        <v>310</v>
      </c>
      <c r="L77" s="16" t="s">
        <v>291</v>
      </c>
      <c r="M77" s="16">
        <v>24</v>
      </c>
      <c r="N77" s="20">
        <v>570</v>
      </c>
      <c r="O77" s="20">
        <v>2340</v>
      </c>
      <c r="P77" s="16" t="s">
        <v>36</v>
      </c>
      <c r="Q77" s="21" t="s">
        <v>37</v>
      </c>
      <c r="R77" s="16" t="s">
        <v>27</v>
      </c>
      <c r="S77" s="22" t="s">
        <v>38</v>
      </c>
    </row>
    <row r="78" spans="1:20" ht="19.5" customHeight="1">
      <c r="A78" s="15" t="s">
        <v>381</v>
      </c>
      <c r="B78" s="16" t="s">
        <v>342</v>
      </c>
      <c r="C78" s="16" t="s">
        <v>342</v>
      </c>
      <c r="D78" s="16" t="s">
        <v>29</v>
      </c>
      <c r="E78" s="16" t="s">
        <v>336</v>
      </c>
      <c r="F78" s="16" t="s">
        <v>320</v>
      </c>
      <c r="G78" s="17" t="s">
        <v>31</v>
      </c>
      <c r="H78" s="16" t="s">
        <v>29</v>
      </c>
      <c r="I78" s="33" t="s">
        <v>343</v>
      </c>
      <c r="J78" s="16" t="s">
        <v>344</v>
      </c>
      <c r="K78" s="19" t="s">
        <v>345</v>
      </c>
      <c r="L78" s="16" t="s">
        <v>248</v>
      </c>
      <c r="M78" s="16">
        <v>2</v>
      </c>
      <c r="N78" s="34">
        <v>13600</v>
      </c>
      <c r="O78" s="34">
        <v>26400</v>
      </c>
      <c r="P78" s="16" t="s">
        <v>36</v>
      </c>
      <c r="Q78" s="21" t="s">
        <v>37</v>
      </c>
      <c r="R78" s="16" t="s">
        <v>470</v>
      </c>
      <c r="S78" s="22" t="s">
        <v>38</v>
      </c>
    </row>
    <row r="79" spans="1:20" ht="19.5" customHeight="1">
      <c r="A79" s="15" t="s">
        <v>387</v>
      </c>
      <c r="B79" s="16" t="s">
        <v>347</v>
      </c>
      <c r="C79" s="16" t="s">
        <v>347</v>
      </c>
      <c r="D79" s="16" t="s">
        <v>29</v>
      </c>
      <c r="E79" s="16" t="s">
        <v>264</v>
      </c>
      <c r="F79" s="16" t="s">
        <v>348</v>
      </c>
      <c r="G79" s="17" t="s">
        <v>31</v>
      </c>
      <c r="H79" s="16" t="s">
        <v>29</v>
      </c>
      <c r="I79" s="33" t="s">
        <v>349</v>
      </c>
      <c r="J79" s="16" t="s">
        <v>350</v>
      </c>
      <c r="K79" s="19" t="s">
        <v>351</v>
      </c>
      <c r="L79" s="16" t="s">
        <v>303</v>
      </c>
      <c r="M79" s="16">
        <v>55</v>
      </c>
      <c r="N79" s="20">
        <v>86995</v>
      </c>
      <c r="O79" s="20">
        <v>0</v>
      </c>
      <c r="P79" s="16" t="s">
        <v>36</v>
      </c>
      <c r="Q79" s="21" t="s">
        <v>37</v>
      </c>
      <c r="R79" s="16" t="s">
        <v>470</v>
      </c>
      <c r="S79" s="49" t="s">
        <v>38</v>
      </c>
    </row>
    <row r="80" spans="1:20" ht="19.5" customHeight="1">
      <c r="A80" s="15" t="s">
        <v>393</v>
      </c>
      <c r="B80" s="16" t="s">
        <v>353</v>
      </c>
      <c r="C80" s="16" t="s">
        <v>353</v>
      </c>
      <c r="D80" s="16" t="s">
        <v>29</v>
      </c>
      <c r="E80" s="16" t="s">
        <v>354</v>
      </c>
      <c r="F80" s="16" t="s">
        <v>337</v>
      </c>
      <c r="G80" s="17" t="s">
        <v>31</v>
      </c>
      <c r="H80" s="16" t="s">
        <v>29</v>
      </c>
      <c r="I80" s="33" t="s">
        <v>355</v>
      </c>
      <c r="J80" s="16" t="s">
        <v>356</v>
      </c>
      <c r="K80" s="19" t="s">
        <v>357</v>
      </c>
      <c r="L80" s="16" t="s">
        <v>291</v>
      </c>
      <c r="M80" s="16">
        <v>40</v>
      </c>
      <c r="N80" s="20">
        <v>4176</v>
      </c>
      <c r="O80" s="20">
        <v>11293</v>
      </c>
      <c r="P80" s="16" t="s">
        <v>36</v>
      </c>
      <c r="Q80" s="21" t="s">
        <v>37</v>
      </c>
      <c r="R80" s="16" t="s">
        <v>470</v>
      </c>
      <c r="S80" s="49" t="s">
        <v>38</v>
      </c>
    </row>
    <row r="81" spans="1:19" ht="19.5">
      <c r="A81" s="15" t="s">
        <v>397</v>
      </c>
      <c r="B81" s="16" t="s">
        <v>359</v>
      </c>
      <c r="C81" s="16" t="s">
        <v>360</v>
      </c>
      <c r="D81" s="16" t="s">
        <v>29</v>
      </c>
      <c r="E81" s="16" t="s">
        <v>188</v>
      </c>
      <c r="F81" s="16" t="s">
        <v>299</v>
      </c>
      <c r="G81" s="17" t="s">
        <v>31</v>
      </c>
      <c r="H81" s="16" t="s">
        <v>29</v>
      </c>
      <c r="I81" s="33" t="s">
        <v>361</v>
      </c>
      <c r="J81" s="16" t="s">
        <v>362</v>
      </c>
      <c r="K81" s="19">
        <v>56403971</v>
      </c>
      <c r="L81" s="16" t="s">
        <v>291</v>
      </c>
      <c r="M81" s="16">
        <v>30</v>
      </c>
      <c r="N81" s="34">
        <v>10369</v>
      </c>
      <c r="O81" s="34">
        <v>19472</v>
      </c>
      <c r="P81" s="16" t="s">
        <v>36</v>
      </c>
      <c r="Q81" s="21" t="s">
        <v>37</v>
      </c>
      <c r="R81" s="16" t="s">
        <v>470</v>
      </c>
      <c r="S81" s="22" t="s">
        <v>38</v>
      </c>
    </row>
    <row r="82" spans="1:19" ht="19.5" customHeight="1">
      <c r="A82" s="15" t="s">
        <v>402</v>
      </c>
      <c r="B82" s="16" t="s">
        <v>27</v>
      </c>
      <c r="C82" s="16" t="s">
        <v>364</v>
      </c>
      <c r="D82" s="16" t="s">
        <v>29</v>
      </c>
      <c r="E82" s="16" t="s">
        <v>365</v>
      </c>
      <c r="F82" s="16" t="s">
        <v>320</v>
      </c>
      <c r="G82" s="17" t="s">
        <v>366</v>
      </c>
      <c r="H82" s="16" t="s">
        <v>29</v>
      </c>
      <c r="I82" s="33" t="s">
        <v>367</v>
      </c>
      <c r="J82" s="16" t="s">
        <v>368</v>
      </c>
      <c r="K82" s="19" t="s">
        <v>369</v>
      </c>
      <c r="L82" s="16" t="s">
        <v>291</v>
      </c>
      <c r="M82" s="16">
        <v>35</v>
      </c>
      <c r="N82" s="46">
        <v>8952</v>
      </c>
      <c r="O82" s="46">
        <v>20581</v>
      </c>
      <c r="P82" s="16" t="s">
        <v>36</v>
      </c>
      <c r="Q82" s="21" t="s">
        <v>37</v>
      </c>
      <c r="R82" s="16" t="s">
        <v>469</v>
      </c>
      <c r="S82" s="22" t="s">
        <v>38</v>
      </c>
    </row>
    <row r="83" spans="1:19" ht="19.5" customHeight="1">
      <c r="A83" s="15" t="s">
        <v>408</v>
      </c>
      <c r="B83" s="16" t="s">
        <v>27</v>
      </c>
      <c r="C83" s="16" t="s">
        <v>371</v>
      </c>
      <c r="D83" s="16" t="s">
        <v>29</v>
      </c>
      <c r="E83" s="16" t="s">
        <v>372</v>
      </c>
      <c r="F83" s="16" t="s">
        <v>373</v>
      </c>
      <c r="G83" s="17" t="s">
        <v>31</v>
      </c>
      <c r="H83" s="16" t="s">
        <v>29</v>
      </c>
      <c r="I83" s="33" t="s">
        <v>374</v>
      </c>
      <c r="J83" s="16" t="s">
        <v>375</v>
      </c>
      <c r="K83" s="19" t="s">
        <v>376</v>
      </c>
      <c r="L83" s="16" t="s">
        <v>291</v>
      </c>
      <c r="M83" s="16">
        <v>30</v>
      </c>
      <c r="N83" s="46">
        <v>7501</v>
      </c>
      <c r="O83" s="46">
        <v>34306</v>
      </c>
      <c r="P83" s="16" t="s">
        <v>36</v>
      </c>
      <c r="Q83" s="21" t="s">
        <v>37</v>
      </c>
      <c r="R83" s="16" t="s">
        <v>469</v>
      </c>
      <c r="S83" s="22" t="s">
        <v>38</v>
      </c>
    </row>
    <row r="84" spans="1:19" ht="19.5" customHeight="1">
      <c r="A84" s="15" t="s">
        <v>416</v>
      </c>
      <c r="B84" s="16" t="s">
        <v>342</v>
      </c>
      <c r="C84" s="16" t="s">
        <v>342</v>
      </c>
      <c r="D84" s="16" t="s">
        <v>29</v>
      </c>
      <c r="E84" s="16" t="s">
        <v>378</v>
      </c>
      <c r="F84" s="16" t="s">
        <v>320</v>
      </c>
      <c r="G84" s="17" t="s">
        <v>31</v>
      </c>
      <c r="H84" s="16" t="s">
        <v>29</v>
      </c>
      <c r="I84" s="33" t="s">
        <v>379</v>
      </c>
      <c r="J84" s="16" t="s">
        <v>344</v>
      </c>
      <c r="K84" s="19" t="s">
        <v>345</v>
      </c>
      <c r="L84" s="16" t="s">
        <v>248</v>
      </c>
      <c r="M84" s="16">
        <v>2</v>
      </c>
      <c r="N84" s="50" t="s">
        <v>380</v>
      </c>
      <c r="O84" s="50" t="s">
        <v>380</v>
      </c>
      <c r="P84" s="16" t="s">
        <v>36</v>
      </c>
      <c r="Q84" s="21" t="s">
        <v>37</v>
      </c>
      <c r="R84" s="16" t="s">
        <v>470</v>
      </c>
      <c r="S84" s="22" t="s">
        <v>38</v>
      </c>
    </row>
    <row r="85" spans="1:19" ht="19.5" customHeight="1">
      <c r="A85" s="15" t="s">
        <v>420</v>
      </c>
      <c r="B85" s="16" t="s">
        <v>382</v>
      </c>
      <c r="C85" s="16" t="s">
        <v>382</v>
      </c>
      <c r="D85" s="16" t="s">
        <v>29</v>
      </c>
      <c r="E85" s="16" t="s">
        <v>100</v>
      </c>
      <c r="F85" s="16" t="s">
        <v>383</v>
      </c>
      <c r="G85" s="17" t="s">
        <v>31</v>
      </c>
      <c r="H85" s="16" t="s">
        <v>29</v>
      </c>
      <c r="I85" s="33" t="s">
        <v>384</v>
      </c>
      <c r="J85" s="16" t="s">
        <v>385</v>
      </c>
      <c r="K85" s="19" t="s">
        <v>386</v>
      </c>
      <c r="L85" s="16" t="s">
        <v>291</v>
      </c>
      <c r="M85" s="16">
        <v>40</v>
      </c>
      <c r="N85" s="20">
        <v>5185.2</v>
      </c>
      <c r="O85" s="20">
        <v>13726.47</v>
      </c>
      <c r="P85" s="16" t="s">
        <v>36</v>
      </c>
      <c r="Q85" s="21" t="s">
        <v>37</v>
      </c>
      <c r="R85" s="16" t="s">
        <v>470</v>
      </c>
      <c r="S85" s="49" t="s">
        <v>38</v>
      </c>
    </row>
    <row r="86" spans="1:19" ht="19.5" customHeight="1">
      <c r="A86" s="15" t="s">
        <v>424</v>
      </c>
      <c r="B86" s="16" t="s">
        <v>388</v>
      </c>
      <c r="C86" s="16" t="s">
        <v>388</v>
      </c>
      <c r="D86" s="16" t="s">
        <v>29</v>
      </c>
      <c r="E86" s="16" t="s">
        <v>40</v>
      </c>
      <c r="F86" s="16" t="s">
        <v>389</v>
      </c>
      <c r="G86" s="17" t="s">
        <v>31</v>
      </c>
      <c r="H86" s="16" t="s">
        <v>29</v>
      </c>
      <c r="I86" s="33" t="s">
        <v>390</v>
      </c>
      <c r="J86" s="16" t="s">
        <v>391</v>
      </c>
      <c r="K86" s="19" t="s">
        <v>392</v>
      </c>
      <c r="L86" s="16" t="s">
        <v>248</v>
      </c>
      <c r="M86" s="16">
        <v>30</v>
      </c>
      <c r="N86" s="20">
        <v>27000</v>
      </c>
      <c r="O86" s="20">
        <v>0</v>
      </c>
      <c r="P86" s="16" t="s">
        <v>36</v>
      </c>
      <c r="Q86" s="21" t="s">
        <v>37</v>
      </c>
      <c r="R86" s="16" t="s">
        <v>470</v>
      </c>
      <c r="S86" s="49" t="s">
        <v>38</v>
      </c>
    </row>
    <row r="87" spans="1:19" ht="19.5" customHeight="1">
      <c r="A87" s="15" t="s">
        <v>431</v>
      </c>
      <c r="B87" s="16" t="s">
        <v>353</v>
      </c>
      <c r="C87" s="16" t="s">
        <v>353</v>
      </c>
      <c r="D87" s="16" t="s">
        <v>29</v>
      </c>
      <c r="E87" s="16" t="s">
        <v>354</v>
      </c>
      <c r="F87" s="16" t="s">
        <v>337</v>
      </c>
      <c r="G87" s="17" t="s">
        <v>31</v>
      </c>
      <c r="H87" s="16" t="s">
        <v>29</v>
      </c>
      <c r="I87" s="33" t="s">
        <v>394</v>
      </c>
      <c r="J87" s="16" t="s">
        <v>395</v>
      </c>
      <c r="K87" s="19" t="s">
        <v>396</v>
      </c>
      <c r="L87" s="16" t="s">
        <v>291</v>
      </c>
      <c r="M87" s="16">
        <v>12</v>
      </c>
      <c r="N87" s="20">
        <v>612</v>
      </c>
      <c r="O87" s="20">
        <v>1655</v>
      </c>
      <c r="P87" s="16" t="s">
        <v>36</v>
      </c>
      <c r="Q87" s="21" t="s">
        <v>37</v>
      </c>
      <c r="R87" s="16" t="s">
        <v>470</v>
      </c>
      <c r="S87" s="49" t="s">
        <v>38</v>
      </c>
    </row>
    <row r="88" spans="1:19" ht="19.5" customHeight="1">
      <c r="A88" s="15" t="s">
        <v>436</v>
      </c>
      <c r="B88" s="16" t="s">
        <v>398</v>
      </c>
      <c r="C88" s="16" t="s">
        <v>398</v>
      </c>
      <c r="D88" s="16" t="s">
        <v>29</v>
      </c>
      <c r="E88" s="16" t="s">
        <v>264</v>
      </c>
      <c r="F88" s="16" t="s">
        <v>348</v>
      </c>
      <c r="G88" s="17" t="s">
        <v>31</v>
      </c>
      <c r="H88" s="16" t="s">
        <v>29</v>
      </c>
      <c r="I88" s="33" t="s">
        <v>399</v>
      </c>
      <c r="J88" s="16" t="s">
        <v>400</v>
      </c>
      <c r="K88" s="19" t="s">
        <v>401</v>
      </c>
      <c r="L88" s="16" t="s">
        <v>291</v>
      </c>
      <c r="M88" s="16">
        <v>4</v>
      </c>
      <c r="N88" s="20">
        <v>614</v>
      </c>
      <c r="O88" s="20">
        <v>1328</v>
      </c>
      <c r="P88" s="16" t="s">
        <v>36</v>
      </c>
      <c r="Q88" s="21" t="s">
        <v>37</v>
      </c>
      <c r="R88" s="16" t="s">
        <v>470</v>
      </c>
      <c r="S88" s="49" t="s">
        <v>38</v>
      </c>
    </row>
    <row r="89" spans="1:19" ht="19.5" customHeight="1">
      <c r="A89" s="15" t="s">
        <v>440</v>
      </c>
      <c r="B89" s="16" t="s">
        <v>27</v>
      </c>
      <c r="C89" s="16" t="s">
        <v>403</v>
      </c>
      <c r="D89" s="16" t="s">
        <v>29</v>
      </c>
      <c r="E89" s="16" t="s">
        <v>313</v>
      </c>
      <c r="F89" s="16" t="s">
        <v>404</v>
      </c>
      <c r="G89" s="17" t="s">
        <v>31</v>
      </c>
      <c r="H89" s="16" t="s">
        <v>29</v>
      </c>
      <c r="I89" s="33" t="s">
        <v>405</v>
      </c>
      <c r="J89" s="16" t="s">
        <v>406</v>
      </c>
      <c r="K89" s="19" t="s">
        <v>407</v>
      </c>
      <c r="L89" s="16" t="s">
        <v>303</v>
      </c>
      <c r="M89" s="16">
        <v>93</v>
      </c>
      <c r="N89" s="46">
        <v>52988</v>
      </c>
      <c r="O89" s="20"/>
      <c r="P89" s="16" t="s">
        <v>36</v>
      </c>
      <c r="Q89" s="21" t="s">
        <v>37</v>
      </c>
      <c r="R89" s="16" t="s">
        <v>469</v>
      </c>
      <c r="S89" s="22" t="s">
        <v>38</v>
      </c>
    </row>
    <row r="90" spans="1:19" ht="26.25" customHeight="1">
      <c r="A90" s="15" t="s">
        <v>445</v>
      </c>
      <c r="B90" s="16" t="s">
        <v>409</v>
      </c>
      <c r="C90" s="16" t="s">
        <v>410</v>
      </c>
      <c r="D90" s="16" t="s">
        <v>29</v>
      </c>
      <c r="E90" s="16" t="s">
        <v>411</v>
      </c>
      <c r="F90" s="16" t="s">
        <v>412</v>
      </c>
      <c r="G90" s="17" t="s">
        <v>31</v>
      </c>
      <c r="H90" s="16" t="s">
        <v>29</v>
      </c>
      <c r="I90" s="33" t="s">
        <v>413</v>
      </c>
      <c r="J90" s="16" t="s">
        <v>414</v>
      </c>
      <c r="K90" s="19" t="s">
        <v>415</v>
      </c>
      <c r="L90" s="16" t="s">
        <v>291</v>
      </c>
      <c r="M90" s="16">
        <v>15</v>
      </c>
      <c r="N90" s="20">
        <v>1133</v>
      </c>
      <c r="O90" s="20">
        <v>3066</v>
      </c>
      <c r="P90" s="16" t="s">
        <v>36</v>
      </c>
      <c r="Q90" s="21" t="s">
        <v>37</v>
      </c>
      <c r="R90" s="21" t="s">
        <v>409</v>
      </c>
      <c r="S90" s="22" t="s">
        <v>38</v>
      </c>
    </row>
    <row r="91" spans="1:19" ht="28.5" customHeight="1">
      <c r="A91" s="15" t="s">
        <v>452</v>
      </c>
      <c r="B91" s="16" t="s">
        <v>409</v>
      </c>
      <c r="C91" s="16" t="s">
        <v>410</v>
      </c>
      <c r="D91" s="16" t="s">
        <v>29</v>
      </c>
      <c r="E91" s="16" t="s">
        <v>188</v>
      </c>
      <c r="F91" s="16" t="s">
        <v>348</v>
      </c>
      <c r="G91" s="17" t="s">
        <v>31</v>
      </c>
      <c r="H91" s="16" t="s">
        <v>29</v>
      </c>
      <c r="I91" s="33" t="s">
        <v>417</v>
      </c>
      <c r="J91" s="16" t="s">
        <v>418</v>
      </c>
      <c r="K91" s="19" t="s">
        <v>419</v>
      </c>
      <c r="L91" s="16" t="s">
        <v>291</v>
      </c>
      <c r="M91" s="16">
        <v>12</v>
      </c>
      <c r="N91" s="20">
        <v>3336</v>
      </c>
      <c r="O91" s="20">
        <v>9021</v>
      </c>
      <c r="P91" s="16" t="s">
        <v>36</v>
      </c>
      <c r="Q91" s="21" t="s">
        <v>37</v>
      </c>
      <c r="R91" s="21" t="s">
        <v>409</v>
      </c>
      <c r="S91" s="22" t="s">
        <v>38</v>
      </c>
    </row>
    <row r="92" spans="1:19" ht="27" customHeight="1">
      <c r="A92" s="15" t="s">
        <v>458</v>
      </c>
      <c r="B92" s="16" t="s">
        <v>409</v>
      </c>
      <c r="C92" s="16" t="s">
        <v>410</v>
      </c>
      <c r="D92" s="16" t="s">
        <v>29</v>
      </c>
      <c r="E92" s="16" t="s">
        <v>188</v>
      </c>
      <c r="F92" s="16" t="s">
        <v>348</v>
      </c>
      <c r="G92" s="17" t="s">
        <v>31</v>
      </c>
      <c r="H92" s="16" t="s">
        <v>29</v>
      </c>
      <c r="I92" s="33" t="s">
        <v>421</v>
      </c>
      <c r="J92" s="16" t="s">
        <v>422</v>
      </c>
      <c r="K92" s="19" t="s">
        <v>423</v>
      </c>
      <c r="L92" s="16" t="s">
        <v>291</v>
      </c>
      <c r="M92" s="16">
        <v>15</v>
      </c>
      <c r="N92" s="20">
        <v>570</v>
      </c>
      <c r="O92" s="20">
        <v>1542</v>
      </c>
      <c r="P92" s="16" t="s">
        <v>36</v>
      </c>
      <c r="Q92" s="21" t="s">
        <v>37</v>
      </c>
      <c r="R92" s="21" t="s">
        <v>409</v>
      </c>
      <c r="S92" s="22" t="s">
        <v>38</v>
      </c>
    </row>
    <row r="93" spans="1:19" ht="19.5" customHeight="1">
      <c r="A93" s="15" t="s">
        <v>462</v>
      </c>
      <c r="B93" s="16" t="s">
        <v>425</v>
      </c>
      <c r="C93" s="16" t="s">
        <v>426</v>
      </c>
      <c r="D93" s="16" t="s">
        <v>29</v>
      </c>
      <c r="E93" s="16" t="s">
        <v>222</v>
      </c>
      <c r="F93" s="16" t="s">
        <v>299</v>
      </c>
      <c r="G93" s="17" t="s">
        <v>31</v>
      </c>
      <c r="H93" s="16" t="s">
        <v>29</v>
      </c>
      <c r="I93" s="33" t="s">
        <v>427</v>
      </c>
      <c r="J93" s="16" t="s">
        <v>428</v>
      </c>
      <c r="K93" s="19" t="s">
        <v>429</v>
      </c>
      <c r="L93" s="16" t="s">
        <v>291</v>
      </c>
      <c r="M93" s="16">
        <v>30</v>
      </c>
      <c r="N93" s="20">
        <v>3446</v>
      </c>
      <c r="O93" s="20">
        <v>9318</v>
      </c>
      <c r="P93" s="16" t="s">
        <v>36</v>
      </c>
      <c r="Q93" s="21" t="s">
        <v>37</v>
      </c>
      <c r="R93" s="21" t="s">
        <v>425</v>
      </c>
      <c r="S93" s="22" t="s">
        <v>38</v>
      </c>
    </row>
    <row r="94" spans="1:19" ht="19.5" customHeight="1">
      <c r="A94" s="24"/>
      <c r="B94" s="25"/>
      <c r="C94" s="25"/>
      <c r="D94" s="25"/>
      <c r="E94" s="25"/>
      <c r="F94" s="25"/>
      <c r="G94" s="25"/>
      <c r="H94" s="25"/>
      <c r="I94" s="25"/>
      <c r="J94" s="25"/>
      <c r="K94" s="26"/>
      <c r="L94" s="25"/>
      <c r="M94" s="27" t="s">
        <v>283</v>
      </c>
      <c r="N94" s="28">
        <f>SUM(N66:N93)</f>
        <v>332284.2</v>
      </c>
      <c r="O94" s="28">
        <f>SUM(O66:O93)</f>
        <v>221408.47</v>
      </c>
      <c r="P94" s="29" t="s">
        <v>284</v>
      </c>
      <c r="Q94" s="30"/>
      <c r="R94" s="31"/>
      <c r="S94" s="32"/>
    </row>
    <row r="95" spans="1:19" ht="19.5" customHeight="1">
      <c r="A95" s="55" t="s">
        <v>430</v>
      </c>
      <c r="B95" s="55"/>
      <c r="C95" s="55"/>
      <c r="D95" s="55"/>
      <c r="E95" s="55"/>
      <c r="F95" s="55"/>
      <c r="G95" s="55"/>
      <c r="H95" s="55"/>
      <c r="I95" s="55"/>
      <c r="J95" s="55"/>
      <c r="K95" s="55"/>
      <c r="L95" s="55"/>
      <c r="M95" s="55"/>
      <c r="Q95" s="10"/>
      <c r="S95" s="11"/>
    </row>
    <row r="96" spans="1:19" ht="24.75" customHeight="1">
      <c r="A96" s="56" t="s">
        <v>6</v>
      </c>
      <c r="B96" s="53" t="s">
        <v>7</v>
      </c>
      <c r="C96" s="53" t="s">
        <v>8</v>
      </c>
      <c r="D96" s="53" t="s">
        <v>9</v>
      </c>
      <c r="E96" s="53" t="s">
        <v>10</v>
      </c>
      <c r="F96" s="53" t="s">
        <v>11</v>
      </c>
      <c r="G96" s="12" t="s">
        <v>12</v>
      </c>
      <c r="H96" s="12" t="s">
        <v>13</v>
      </c>
      <c r="I96" s="53" t="s">
        <v>14</v>
      </c>
      <c r="J96" s="53" t="s">
        <v>15</v>
      </c>
      <c r="K96" s="57" t="s">
        <v>16</v>
      </c>
      <c r="L96" s="58" t="s">
        <v>17</v>
      </c>
      <c r="M96" s="53" t="s">
        <v>18</v>
      </c>
      <c r="N96" s="53" t="str">
        <f>N5</f>
        <v>Szacowane zużycie energii [kWh]
w okresie
od 01.03.2023 r. do 28.02.2024 r.</v>
      </c>
      <c r="O96" s="53"/>
      <c r="P96" s="53" t="s">
        <v>20</v>
      </c>
      <c r="Q96" s="53" t="s">
        <v>21</v>
      </c>
      <c r="R96" s="53" t="s">
        <v>286</v>
      </c>
      <c r="S96" s="54" t="s">
        <v>23</v>
      </c>
    </row>
    <row r="97" spans="1:19" ht="27.75" customHeight="1">
      <c r="A97" s="56"/>
      <c r="B97" s="53"/>
      <c r="C97" s="53"/>
      <c r="D97" s="53"/>
      <c r="E97" s="53"/>
      <c r="F97" s="53"/>
      <c r="G97" s="13"/>
      <c r="H97" s="13"/>
      <c r="I97" s="53"/>
      <c r="J97" s="53"/>
      <c r="K97" s="57"/>
      <c r="L97" s="58"/>
      <c r="M97" s="53"/>
      <c r="N97" s="14" t="s">
        <v>24</v>
      </c>
      <c r="O97" s="14" t="s">
        <v>25</v>
      </c>
      <c r="P97" s="53"/>
      <c r="Q97" s="53"/>
      <c r="R97" s="53"/>
      <c r="S97" s="54"/>
    </row>
    <row r="98" spans="1:19" ht="12.75" customHeight="1">
      <c r="A98" s="15" t="s">
        <v>477</v>
      </c>
      <c r="B98" s="16" t="s">
        <v>27</v>
      </c>
      <c r="C98" s="16" t="s">
        <v>432</v>
      </c>
      <c r="D98" s="16" t="s">
        <v>29</v>
      </c>
      <c r="E98" s="16" t="s">
        <v>95</v>
      </c>
      <c r="F98" s="16"/>
      <c r="G98" s="17" t="s">
        <v>31</v>
      </c>
      <c r="H98" s="16" t="s">
        <v>29</v>
      </c>
      <c r="I98" s="33" t="s">
        <v>433</v>
      </c>
      <c r="J98" s="16" t="s">
        <v>434</v>
      </c>
      <c r="K98" s="19" t="s">
        <v>435</v>
      </c>
      <c r="L98" s="16" t="s">
        <v>291</v>
      </c>
      <c r="M98" s="16">
        <v>19</v>
      </c>
      <c r="N98" s="20">
        <v>1320</v>
      </c>
      <c r="O98" s="20">
        <v>4800</v>
      </c>
      <c r="P98" s="16" t="s">
        <v>36</v>
      </c>
      <c r="Q98" s="21" t="s">
        <v>37</v>
      </c>
      <c r="R98" s="16" t="s">
        <v>27</v>
      </c>
      <c r="S98" s="22" t="s">
        <v>38</v>
      </c>
    </row>
    <row r="99" spans="1:19" ht="19.5" customHeight="1">
      <c r="A99" s="15" t="s">
        <v>478</v>
      </c>
      <c r="B99" s="16" t="s">
        <v>27</v>
      </c>
      <c r="C99" s="16" t="s">
        <v>432</v>
      </c>
      <c r="D99" s="16" t="s">
        <v>29</v>
      </c>
      <c r="E99" s="16" t="s">
        <v>90</v>
      </c>
      <c r="F99" s="16"/>
      <c r="G99" s="17" t="s">
        <v>31</v>
      </c>
      <c r="H99" s="16" t="s">
        <v>29</v>
      </c>
      <c r="I99" s="33" t="s">
        <v>437</v>
      </c>
      <c r="J99" s="16" t="s">
        <v>438</v>
      </c>
      <c r="K99" s="19" t="s">
        <v>439</v>
      </c>
      <c r="L99" s="16" t="s">
        <v>248</v>
      </c>
      <c r="M99" s="16">
        <v>40</v>
      </c>
      <c r="N99" s="20">
        <v>6279.96</v>
      </c>
      <c r="O99" s="20">
        <v>24039.96</v>
      </c>
      <c r="P99" s="16" t="s">
        <v>36</v>
      </c>
      <c r="Q99" s="21" t="s">
        <v>37</v>
      </c>
      <c r="R99" s="16" t="s">
        <v>27</v>
      </c>
      <c r="S99" s="22" t="s">
        <v>38</v>
      </c>
    </row>
    <row r="100" spans="1:19" ht="19.5" customHeight="1">
      <c r="A100" s="15" t="s">
        <v>479</v>
      </c>
      <c r="B100" s="16" t="s">
        <v>27</v>
      </c>
      <c r="C100" s="16" t="s">
        <v>441</v>
      </c>
      <c r="D100" s="16" t="s">
        <v>29</v>
      </c>
      <c r="E100" s="16" t="s">
        <v>222</v>
      </c>
      <c r="F100" s="16">
        <v>3</v>
      </c>
      <c r="G100" s="17" t="s">
        <v>31</v>
      </c>
      <c r="H100" s="16" t="s">
        <v>29</v>
      </c>
      <c r="I100" s="33" t="s">
        <v>442</v>
      </c>
      <c r="J100" s="16" t="s">
        <v>443</v>
      </c>
      <c r="K100" s="19" t="s">
        <v>444</v>
      </c>
      <c r="L100" s="16" t="s">
        <v>248</v>
      </c>
      <c r="M100" s="16">
        <v>12</v>
      </c>
      <c r="N100" s="20">
        <v>890</v>
      </c>
      <c r="O100" s="20"/>
      <c r="P100" s="16" t="s">
        <v>36</v>
      </c>
      <c r="Q100" s="21" t="s">
        <v>37</v>
      </c>
      <c r="R100" s="16" t="s">
        <v>27</v>
      </c>
      <c r="S100" s="22" t="s">
        <v>38</v>
      </c>
    </row>
    <row r="101" spans="1:19" ht="19.5" customHeight="1">
      <c r="A101" s="15" t="s">
        <v>480</v>
      </c>
      <c r="B101" s="16" t="s">
        <v>27</v>
      </c>
      <c r="C101" s="16" t="s">
        <v>446</v>
      </c>
      <c r="D101" s="16" t="s">
        <v>29</v>
      </c>
      <c r="E101" s="16" t="s">
        <v>188</v>
      </c>
      <c r="F101" s="16" t="s">
        <v>447</v>
      </c>
      <c r="G101" s="17" t="s">
        <v>31</v>
      </c>
      <c r="H101" s="16" t="s">
        <v>29</v>
      </c>
      <c r="I101" s="33" t="s">
        <v>448</v>
      </c>
      <c r="J101" s="16" t="s">
        <v>449</v>
      </c>
      <c r="K101" s="19" t="s">
        <v>450</v>
      </c>
      <c r="L101" s="16" t="s">
        <v>451</v>
      </c>
      <c r="M101" s="16">
        <v>12</v>
      </c>
      <c r="N101" s="20">
        <v>4091</v>
      </c>
      <c r="O101" s="20"/>
      <c r="P101" s="16" t="s">
        <v>36</v>
      </c>
      <c r="Q101" s="21" t="s">
        <v>37</v>
      </c>
      <c r="R101" s="16" t="s">
        <v>27</v>
      </c>
      <c r="S101" s="22" t="s">
        <v>38</v>
      </c>
    </row>
    <row r="102" spans="1:19" ht="19.5" customHeight="1">
      <c r="A102" s="15" t="s">
        <v>481</v>
      </c>
      <c r="B102" s="16" t="s">
        <v>27</v>
      </c>
      <c r="C102" s="16" t="s">
        <v>453</v>
      </c>
      <c r="D102" s="16" t="s">
        <v>29</v>
      </c>
      <c r="E102" s="16" t="s">
        <v>354</v>
      </c>
      <c r="F102" s="16" t="s">
        <v>454</v>
      </c>
      <c r="G102" s="17" t="s">
        <v>31</v>
      </c>
      <c r="H102" s="16" t="s">
        <v>29</v>
      </c>
      <c r="I102" s="33" t="s">
        <v>455</v>
      </c>
      <c r="J102" s="16" t="s">
        <v>456</v>
      </c>
      <c r="K102" s="19" t="s">
        <v>457</v>
      </c>
      <c r="L102" s="16" t="s">
        <v>451</v>
      </c>
      <c r="M102" s="16">
        <v>12</v>
      </c>
      <c r="N102" s="20">
        <v>35000</v>
      </c>
      <c r="O102" s="20"/>
      <c r="P102" s="16" t="s">
        <v>36</v>
      </c>
      <c r="Q102" s="21" t="s">
        <v>37</v>
      </c>
      <c r="R102" s="16" t="s">
        <v>27</v>
      </c>
      <c r="S102" s="22" t="s">
        <v>38</v>
      </c>
    </row>
    <row r="103" spans="1:19" ht="19.5" customHeight="1">
      <c r="A103" s="15" t="s">
        <v>482</v>
      </c>
      <c r="B103" s="16" t="s">
        <v>27</v>
      </c>
      <c r="C103" s="16" t="s">
        <v>446</v>
      </c>
      <c r="D103" s="16" t="s">
        <v>29</v>
      </c>
      <c r="E103" s="16" t="s">
        <v>354</v>
      </c>
      <c r="F103" s="16" t="s">
        <v>348</v>
      </c>
      <c r="G103" s="17" t="s">
        <v>31</v>
      </c>
      <c r="H103" s="16" t="s">
        <v>29</v>
      </c>
      <c r="I103" s="33" t="s">
        <v>459</v>
      </c>
      <c r="J103" s="16" t="s">
        <v>460</v>
      </c>
      <c r="K103" s="19" t="s">
        <v>461</v>
      </c>
      <c r="L103" s="16" t="s">
        <v>451</v>
      </c>
      <c r="M103" s="16">
        <v>15</v>
      </c>
      <c r="N103" s="20">
        <v>14745</v>
      </c>
      <c r="O103" s="20"/>
      <c r="P103" s="16" t="s">
        <v>36</v>
      </c>
      <c r="Q103" s="21" t="s">
        <v>37</v>
      </c>
      <c r="R103" s="16" t="s">
        <v>27</v>
      </c>
      <c r="S103" s="22" t="s">
        <v>38</v>
      </c>
    </row>
    <row r="104" spans="1:19" ht="19.5" customHeight="1">
      <c r="A104" s="15" t="s">
        <v>483</v>
      </c>
      <c r="B104" s="16" t="s">
        <v>27</v>
      </c>
      <c r="C104" s="16" t="s">
        <v>463</v>
      </c>
      <c r="D104" s="16" t="s">
        <v>29</v>
      </c>
      <c r="E104" s="16" t="s">
        <v>55</v>
      </c>
      <c r="F104" s="16"/>
      <c r="G104" s="17" t="s">
        <v>464</v>
      </c>
      <c r="H104" s="16" t="s">
        <v>29</v>
      </c>
      <c r="I104" s="33" t="s">
        <v>465</v>
      </c>
      <c r="J104" s="16" t="s">
        <v>466</v>
      </c>
      <c r="K104" s="19">
        <v>96977563</v>
      </c>
      <c r="L104" s="16" t="s">
        <v>248</v>
      </c>
      <c r="M104" s="16">
        <v>15</v>
      </c>
      <c r="N104" s="20">
        <v>94300</v>
      </c>
      <c r="O104" s="20"/>
      <c r="P104" s="16" t="s">
        <v>36</v>
      </c>
      <c r="Q104" s="21" t="s">
        <v>37</v>
      </c>
      <c r="R104" s="16" t="s">
        <v>469</v>
      </c>
      <c r="S104" s="22" t="s">
        <v>38</v>
      </c>
    </row>
    <row r="105" spans="1:19" ht="19.5" customHeight="1">
      <c r="A105" s="24"/>
      <c r="B105" s="25"/>
      <c r="C105" s="25"/>
      <c r="D105" s="25"/>
      <c r="E105" s="25"/>
      <c r="F105" s="25"/>
      <c r="G105" s="25"/>
      <c r="H105" s="25"/>
      <c r="I105" s="25"/>
      <c r="J105" s="25"/>
      <c r="K105" s="26"/>
      <c r="L105" s="25"/>
      <c r="M105" s="27" t="s">
        <v>283</v>
      </c>
      <c r="N105" s="28">
        <f>SUBTOTAL(9,N98:N104)</f>
        <v>156625.96</v>
      </c>
      <c r="O105" s="28">
        <f>SUBTOTAL(9,O98:O104)</f>
        <v>28839.96</v>
      </c>
      <c r="P105" s="29" t="s">
        <v>284</v>
      </c>
      <c r="Q105" s="30"/>
      <c r="R105" s="31"/>
      <c r="S105" s="32"/>
    </row>
    <row r="106" spans="1:19" ht="19.5" customHeight="1">
      <c r="N106" s="51"/>
      <c r="O106" s="51"/>
      <c r="S106" s="1"/>
    </row>
    <row r="107" spans="1:19" ht="9.75" customHeight="1">
      <c r="A107" s="24"/>
      <c r="B107" s="25"/>
      <c r="C107" s="25"/>
      <c r="D107" s="25"/>
      <c r="E107" s="25"/>
      <c r="F107" s="25"/>
      <c r="G107" s="25"/>
      <c r="H107" s="25"/>
      <c r="I107" s="25"/>
      <c r="J107" s="25"/>
      <c r="K107" s="26"/>
      <c r="L107" s="25"/>
      <c r="M107" s="27" t="s">
        <v>467</v>
      </c>
      <c r="N107" s="28">
        <f>N105+N94+N62</f>
        <v>740781.16</v>
      </c>
      <c r="O107" s="28">
        <f>O105+O94+O62</f>
        <v>1051954.43</v>
      </c>
      <c r="P107" s="29" t="s">
        <v>284</v>
      </c>
      <c r="Q107" s="30"/>
      <c r="R107" s="31"/>
      <c r="S107" s="29"/>
    </row>
    <row r="108" spans="1:19" ht="15">
      <c r="N108" s="52"/>
    </row>
    <row r="110" spans="1:19">
      <c r="B110" s="61" t="s">
        <v>471</v>
      </c>
      <c r="C110" s="60"/>
      <c r="D110" s="60"/>
      <c r="E110" s="60"/>
      <c r="F110" s="60"/>
      <c r="G110" s="60"/>
      <c r="H110" s="60"/>
      <c r="I110" s="60"/>
      <c r="J110" s="60"/>
      <c r="K110" s="60"/>
      <c r="L110" s="60"/>
      <c r="M110" s="60"/>
      <c r="N110" s="60"/>
      <c r="O110" s="60"/>
      <c r="P110" s="60"/>
      <c r="Q110" s="60"/>
      <c r="R110" s="60"/>
      <c r="S110" s="60"/>
    </row>
    <row r="112" spans="1:19" s="1" customFormat="1">
      <c r="B112" s="62" t="s">
        <v>472</v>
      </c>
      <c r="C112" s="63"/>
      <c r="D112" s="63"/>
      <c r="E112" s="63"/>
      <c r="F112" s="63"/>
      <c r="G112" s="63"/>
      <c r="H112" s="63"/>
      <c r="I112" s="63"/>
      <c r="J112" s="63"/>
      <c r="K112" s="63"/>
      <c r="L112" s="63"/>
      <c r="M112" s="63"/>
      <c r="N112" s="63"/>
      <c r="O112" s="63"/>
      <c r="P112" s="63"/>
      <c r="Q112" s="63"/>
      <c r="R112" s="63"/>
      <c r="S112" s="63"/>
    </row>
    <row r="113" spans="2:19">
      <c r="B113" s="63" t="s">
        <v>473</v>
      </c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3"/>
      <c r="R113" s="63"/>
      <c r="S113" s="63"/>
    </row>
  </sheetData>
  <autoFilter ref="A6:S6"/>
  <mergeCells count="54">
    <mergeCell ref="B110:S110"/>
    <mergeCell ref="B112:S112"/>
    <mergeCell ref="B113:S113"/>
    <mergeCell ref="A4:M4"/>
    <mergeCell ref="A5:A6"/>
    <mergeCell ref="B5:B6"/>
    <mergeCell ref="C5:C6"/>
    <mergeCell ref="D5:D6"/>
    <mergeCell ref="E5:E6"/>
    <mergeCell ref="F5:F6"/>
    <mergeCell ref="I5:I6"/>
    <mergeCell ref="J5:J6"/>
    <mergeCell ref="K5:K6"/>
    <mergeCell ref="L5:L6"/>
    <mergeCell ref="M5:M6"/>
    <mergeCell ref="N5:O5"/>
    <mergeCell ref="P5:P6"/>
    <mergeCell ref="Q5:Q6"/>
    <mergeCell ref="R5:R6"/>
    <mergeCell ref="S5:S6"/>
    <mergeCell ref="A63:M63"/>
    <mergeCell ref="A64:A65"/>
    <mergeCell ref="B64:B65"/>
    <mergeCell ref="C64:C65"/>
    <mergeCell ref="D64:D65"/>
    <mergeCell ref="E64:E65"/>
    <mergeCell ref="F64:F65"/>
    <mergeCell ref="I64:I65"/>
    <mergeCell ref="J64:J65"/>
    <mergeCell ref="K64:K65"/>
    <mergeCell ref="L64:L65"/>
    <mergeCell ref="M64:M65"/>
    <mergeCell ref="N64:O64"/>
    <mergeCell ref="P64:P65"/>
    <mergeCell ref="Q64:Q65"/>
    <mergeCell ref="R64:R65"/>
    <mergeCell ref="S64:S65"/>
    <mergeCell ref="A95:M95"/>
    <mergeCell ref="A96:A97"/>
    <mergeCell ref="B96:B97"/>
    <mergeCell ref="C96:C97"/>
    <mergeCell ref="D96:D97"/>
    <mergeCell ref="E96:E97"/>
    <mergeCell ref="F96:F97"/>
    <mergeCell ref="I96:I97"/>
    <mergeCell ref="J96:J97"/>
    <mergeCell ref="K96:K97"/>
    <mergeCell ref="L96:L97"/>
    <mergeCell ref="M96:M97"/>
    <mergeCell ref="N96:O96"/>
    <mergeCell ref="P96:P97"/>
    <mergeCell ref="Q96:Q97"/>
    <mergeCell ref="R96:R97"/>
    <mergeCell ref="S96:S97"/>
  </mergeCells>
  <printOptions horizontalCentered="1"/>
  <pageMargins left="0.196527777777778" right="0.196527777777778" top="0.47222222222222199" bottom="0.44027777777777799" header="0.209722222222222" footer="0.23611111111111099"/>
  <pageSetup paperSize="9" fitToHeight="0" orientation="landscape" horizontalDpi="300" verticalDpi="300" r:id="rId1"/>
  <headerFooter>
    <oddHeader>&amp;RZałącznik Nr 1 do SIWZ</oddHeader>
    <oddFooter>&amp;C&amp;8Strona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346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zał. Nr 1</vt:lpstr>
      <vt:lpstr>'zał. Nr 1'!Tytuły_wydruku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KJ</dc:creator>
  <dc:description/>
  <cp:lastModifiedBy>Piotr Stolarski</cp:lastModifiedBy>
  <cp:revision>40</cp:revision>
  <cp:lastPrinted>2020-11-24T11:52:05Z</cp:lastPrinted>
  <dcterms:created xsi:type="dcterms:W3CDTF">2016-11-20T22:07:57Z</dcterms:created>
  <dcterms:modified xsi:type="dcterms:W3CDTF">2022-12-14T13:10:32Z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