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29"/>
  <workbookPr filterPrivacy="1"/>
  <xr:revisionPtr revIDLastSave="0" documentId="13_ncr:1_{A2A93094-1D41-4877-B558-CEF64D86510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rkusz1 (2)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22" i="2" l="1"/>
  <c r="C22" i="2"/>
  <c r="C21" i="2"/>
  <c r="C20" i="2"/>
  <c r="C19" i="2"/>
  <c r="C18" i="2"/>
  <c r="C17" i="2"/>
  <c r="C16" i="2"/>
  <c r="C15" i="2"/>
  <c r="C14" i="2"/>
  <c r="C13" i="2"/>
  <c r="D12" i="2"/>
  <c r="C12" i="2" s="1"/>
  <c r="D11" i="2"/>
  <c r="D23" i="2" s="1"/>
  <c r="Q6" i="2" s="1"/>
  <c r="C11" i="2"/>
  <c r="C23" i="2" l="1"/>
</calcChain>
</file>

<file path=xl/sharedStrings.xml><?xml version="1.0" encoding="utf-8"?>
<sst xmlns="http://schemas.openxmlformats.org/spreadsheetml/2006/main" count="64" uniqueCount="64">
  <si>
    <t>lp.</t>
  </si>
  <si>
    <t>Parametry PO paliwa gazowego</t>
  </si>
  <si>
    <t xml:space="preserve">Obszar taryfowy </t>
  </si>
  <si>
    <t>Płatnik akcyzy               (płatnik / zwolniony)</t>
  </si>
  <si>
    <t>Ilość miesięcy</t>
  </si>
  <si>
    <t>Miasto</t>
  </si>
  <si>
    <t>Ulica</t>
  </si>
  <si>
    <t>Numer budynku</t>
  </si>
  <si>
    <t>Numer lokalu</t>
  </si>
  <si>
    <t>Kod pocztowy</t>
  </si>
  <si>
    <t>Numer klienta/ewidencyjny</t>
  </si>
  <si>
    <t>Nr licznika/ Nr gazomierza</t>
  </si>
  <si>
    <t>Grupa taryfowa OSD</t>
  </si>
  <si>
    <r>
      <t>Moc umowna</t>
    </r>
    <r>
      <rPr>
        <b/>
        <sz val="10"/>
        <rFont val="Calibri"/>
        <family val="2"/>
        <charset val="238"/>
      </rPr>
      <t xml:space="preserve">
[kWh/h]</t>
    </r>
  </si>
  <si>
    <t>Kolumna1</t>
  </si>
  <si>
    <t>Kolumna3</t>
  </si>
  <si>
    <t>Kolumna4</t>
  </si>
  <si>
    <t>Kolumna5</t>
  </si>
  <si>
    <t>Kolumna6</t>
  </si>
  <si>
    <t>Kolumna7</t>
  </si>
  <si>
    <t>Kolumna8</t>
  </si>
  <si>
    <t>Kolumna9</t>
  </si>
  <si>
    <t>Kolumna10</t>
  </si>
  <si>
    <t>Kolumna11</t>
  </si>
  <si>
    <t>Kolumna12</t>
  </si>
  <si>
    <t>Kolumna13</t>
  </si>
  <si>
    <t>Kolumna14</t>
  </si>
  <si>
    <t>Kolumna15</t>
  </si>
  <si>
    <t>Kolumna16</t>
  </si>
  <si>
    <t>Kolumna17</t>
  </si>
  <si>
    <t>Kolumna18</t>
  </si>
  <si>
    <t xml:space="preserve"> -</t>
  </si>
  <si>
    <t>Pionki</t>
  </si>
  <si>
    <t>Adasia Guzala</t>
  </si>
  <si>
    <t>26-670</t>
  </si>
  <si>
    <t>W-6A</t>
  </si>
  <si>
    <t>warszawski</t>
  </si>
  <si>
    <t>Płatnik akcyzy</t>
  </si>
  <si>
    <t>Data rozpoczęcia umowy na 2023</t>
  </si>
  <si>
    <t>Data zakończenia umowy na 2023</t>
  </si>
  <si>
    <t>Planowana ilość paliwa gazowego w roku 2023</t>
  </si>
  <si>
    <t xml:space="preserve"> [kWh]</t>
  </si>
  <si>
    <t>Zamawiający: Przedsiębiorstwo Wodno Kanalizacyjno Ciepłownicze w Pionkach Sp z o.o.  Ul. Przemysłowa 11, 26-670 Pionki</t>
  </si>
  <si>
    <t>Prognozowane zużycie rok 2023</t>
  </si>
  <si>
    <t>m3</t>
  </si>
  <si>
    <t>kWh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</si>
  <si>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</si>
  <si>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</si>
  <si>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</si>
  <si>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</si>
  <si>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</si>
  <si>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</si>
  <si>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</si>
  <si>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</si>
  <si>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</si>
  <si>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</si>
  <si>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</si>
  <si>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</si>
  <si>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Adres PO (punktu odbioru) paliwa gazowego</t>
  </si>
  <si>
    <t>Razem</t>
  </si>
  <si>
    <t>Załącznik Nr 1 do SWZ</t>
  </si>
  <si>
    <t>SZCZEGÓŁOWY OPIS PRZEDMIOTU ZAMÓWIENIA</t>
  </si>
  <si>
    <t>Numer punktu poboru PGNIG</t>
  </si>
  <si>
    <t>8018590365500019237256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</si>
</sst>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1"/>
      <color theme="0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59999389629810485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3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58">
    <xf numFmtId="0" fontId="0" fillId="0" borderId="0" xfId="0"/>
    <xf numFmtId="0" fontId="5" fillId="6" borderId="7" xfId="0" applyFont="1" applyFill="1" applyBorder="1" applyAlignment="1">
      <alignment horizontal="center" vertical="center" wrapText="1"/>
    </xf>
    <xf numFmtId="0" fontId="5" fillId="3" borderId="8" xfId="1" applyFont="1" applyFill="1" applyBorder="1" applyAlignment="1">
      <alignment horizontal="center" vertical="center" wrapText="1"/>
    </xf>
    <xf numFmtId="0" fontId="5" fillId="7" borderId="8" xfId="0" applyFont="1" applyFill="1" applyBorder="1" applyAlignment="1" applyProtection="1">
      <alignment horizontal="center" vertical="center" wrapText="1"/>
      <protection locked="0"/>
    </xf>
    <xf numFmtId="49" fontId="5" fillId="5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5" borderId="9" xfId="0" applyFont="1" applyFill="1" applyBorder="1" applyAlignment="1">
      <alignment horizontal="center" vertical="center" wrapText="1"/>
    </xf>
    <xf numFmtId="3" fontId="6" fillId="5" borderId="10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8" fillId="0" borderId="8" xfId="0" applyFont="1" applyFill="1" applyBorder="1" applyAlignment="1" applyProtection="1">
      <alignment horizontal="center" vertical="center"/>
      <protection locked="0"/>
    </xf>
    <xf numFmtId="0" fontId="3" fillId="0" borderId="8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8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Fill="1" applyBorder="1" applyAlignment="1" applyProtection="1">
      <alignment horizontal="center" vertical="center"/>
      <protection locked="0"/>
    </xf>
    <xf numFmtId="14" fontId="4" fillId="0" borderId="8" xfId="0" applyNumberFormat="1" applyFont="1" applyBorder="1" applyAlignment="1" applyProtection="1">
      <alignment horizontal="center" vertical="center"/>
      <protection locked="0"/>
    </xf>
    <xf numFmtId="1" fontId="4" fillId="0" borderId="8" xfId="0" applyNumberFormat="1" applyFont="1" applyBorder="1" applyAlignment="1" applyProtection="1">
      <alignment horizontal="center" vertical="center"/>
      <protection locked="0"/>
    </xf>
    <xf numFmtId="3" fontId="3" fillId="0" borderId="8" xfId="0" applyNumberFormat="1" applyFont="1" applyBorder="1" applyAlignment="1" applyProtection="1">
      <alignment horizontal="right" vertical="center"/>
      <protection locked="0"/>
    </xf>
    <xf numFmtId="0" fontId="9" fillId="0" borderId="12" xfId="0" applyFont="1" applyFill="1" applyBorder="1" applyAlignment="1">
      <alignment horizontal="center" vertical="center"/>
    </xf>
    <xf numFmtId="0" fontId="0" fillId="0" borderId="8" xfId="0" applyFont="1" applyFill="1" applyBorder="1" applyAlignment="1" applyProtection="1">
      <alignment horizontal="center" vertical="center"/>
      <protection locked="0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1" fillId="0" borderId="8" xfId="0" applyFont="1" applyFill="1" applyBorder="1" applyAlignment="1" applyProtection="1">
      <alignment horizontal="center" vertical="center"/>
      <protection locked="0"/>
    </xf>
    <xf numFmtId="0" fontId="11" fillId="0" borderId="8" xfId="0" applyNumberFormat="1" applyFont="1" applyFill="1" applyBorder="1" applyAlignment="1" applyProtection="1">
      <alignment horizontal="center" vertical="center"/>
      <protection locked="0"/>
    </xf>
    <xf numFmtId="14" fontId="1" fillId="0" borderId="8" xfId="0" applyNumberFormat="1" applyFont="1" applyFill="1" applyBorder="1" applyAlignment="1" applyProtection="1">
      <alignment horizontal="center" vertical="center"/>
      <protection locked="0"/>
    </xf>
    <xf numFmtId="14" fontId="1" fillId="0" borderId="8" xfId="0" applyNumberFormat="1" applyFont="1" applyBorder="1" applyAlignment="1" applyProtection="1">
      <alignment horizontal="center" vertical="center"/>
      <protection locked="0"/>
    </xf>
    <xf numFmtId="1" fontId="1" fillId="0" borderId="8" xfId="0" applyNumberFormat="1" applyFont="1" applyFill="1" applyBorder="1" applyAlignment="1" applyProtection="1">
      <alignment horizontal="center" vertical="center"/>
      <protection locked="0"/>
    </xf>
    <xf numFmtId="3" fontId="11" fillId="0" borderId="8" xfId="0" applyNumberFormat="1" applyFont="1" applyFill="1" applyBorder="1" applyAlignment="1" applyProtection="1">
      <alignment horizontal="center" vertical="center"/>
      <protection locked="0"/>
    </xf>
    <xf numFmtId="3" fontId="13" fillId="0" borderId="8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center" wrapText="1"/>
    </xf>
    <xf numFmtId="0" fontId="12" fillId="0" borderId="0" xfId="0" applyFont="1" applyBorder="1" applyAlignment="1">
      <alignment vertical="center" wrapText="1"/>
    </xf>
    <xf numFmtId="0" fontId="0" fillId="0" borderId="0" xfId="0" applyAlignment="1">
      <alignment vertical="center"/>
    </xf>
    <xf numFmtId="3" fontId="0" fillId="9" borderId="0" xfId="0" applyNumberFormat="1" applyFill="1" applyBorder="1" applyAlignment="1">
      <alignment vertical="center"/>
    </xf>
    <xf numFmtId="3" fontId="0" fillId="0" borderId="0" xfId="0" applyNumberFormat="1" applyAlignment="1">
      <alignment vertical="center"/>
    </xf>
    <xf numFmtId="0" fontId="14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49" fontId="9" fillId="0" borderId="8" xfId="0" applyNumberFormat="1" applyFont="1" applyFill="1" applyBorder="1" applyAlignment="1" applyProtection="1">
      <alignment horizontal="center" vertical="center"/>
      <protection locked="0"/>
    </xf>
    <xf numFmtId="0" fontId="15" fillId="0" borderId="0" xfId="0" applyFont="1"/>
    <xf numFmtId="0" fontId="5" fillId="5" borderId="4" xfId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0" fontId="15" fillId="8" borderId="8" xfId="0" applyFont="1" applyFill="1" applyBorder="1" applyAlignment="1">
      <alignment horizontal="center" vertical="center"/>
    </xf>
    <xf numFmtId="0" fontId="14" fillId="8" borderId="8" xfId="0" applyFont="1" applyFill="1" applyBorder="1" applyAlignment="1">
      <alignment horizontal="center" vertical="center"/>
    </xf>
    <xf numFmtId="3" fontId="14" fillId="0" borderId="8" xfId="0" applyNumberFormat="1" applyFont="1" applyBorder="1" applyAlignment="1">
      <alignment horizontal="center" vertical="center"/>
    </xf>
    <xf numFmtId="3" fontId="15" fillId="0" borderId="8" xfId="0" applyNumberFormat="1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</cellXfs>
  <cellStyles count="2">
    <cellStyle name="Dane wejściowe" xfId="1" builtinId="20"/>
    <cellStyle name="Normalny" xfId="0" builtinId="0"/>
  </cellStyles>
  <dxfs count="12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" formatCode="#,##0"/>
      <alignment horizontal="righ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yyyy/mm/dd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19" formatCode="yyyy/mm/dd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border outline="0">
        <left style="thin">
          <color indexed="64"/>
        </left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30" formatCode="@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border outline="0">
        <left style="thin">
          <color indexed="64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8"/>
        </top>
        <bottom style="thin">
          <color indexed="8"/>
        </bottom>
      </border>
    </dxf>
    <dxf>
      <border outline="0">
        <left style="thin">
          <color rgb="FF000000"/>
        </lef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  <protection locked="0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D7EA941-4ED2-4A61-B64B-346B790DBEFF}" name="Tabela23" displayName="Tabela23" ref="A5:Q6" totalsRowShown="0" headerRowDxfId="11" tableBorderDxfId="10">
  <autoFilter ref="A5:Q6" xr:uid="{00000000-0009-0000-0100-000001000000}"/>
  <tableColumns count="17">
    <tableColumn id="1" xr3:uid="{DF77D958-5DEF-42DB-8E0F-3A37616950FD}" name="Kolumna1" dataDxfId="9"/>
    <tableColumn id="3" xr3:uid="{D203F3FA-F3FE-412C-AC20-9AB079FF2469}" name="Kolumna3" dataDxfId="8"/>
    <tableColumn id="4" xr3:uid="{01768F20-2306-413E-860C-20F5C7025F81}" name="Kolumna4"/>
    <tableColumn id="5" xr3:uid="{2C85070B-1AF7-45F2-B9AA-B4108E81B003}" name="Kolumna5"/>
    <tableColumn id="6" xr3:uid="{CB354CB0-7F98-4747-9349-EBA823005DA0}" name="Kolumna6"/>
    <tableColumn id="7" xr3:uid="{3BA31B75-A1CB-4FE2-8263-341E72C645AA}" name="Kolumna7"/>
    <tableColumn id="8" xr3:uid="{04515A4D-172D-4AA5-B106-E6874EEA2081}" name="Kolumna8" dataDxfId="7"/>
    <tableColumn id="9" xr3:uid="{3104199F-4030-4871-833D-7AF02DAA89CC}" name="Kolumna9" dataDxfId="6"/>
    <tableColumn id="10" xr3:uid="{06D45A0F-CD59-4F54-8115-6681D1FAE94B}" name="Kolumna10" dataDxfId="5"/>
    <tableColumn id="11" xr3:uid="{CED6424F-0702-412E-83F4-D667ED84837A}" name="Kolumna11"/>
    <tableColumn id="12" xr3:uid="{DAA4505E-3A03-4666-8B9C-728C4CEB8B89}" name="Kolumna12"/>
    <tableColumn id="13" xr3:uid="{7B1478EA-5B08-413E-BD15-CA33F72E44FB}" name="Kolumna13"/>
    <tableColumn id="14" xr3:uid="{68E19181-0C14-4E10-BB9A-DC1EE34E377C}" name="Kolumna14" dataDxfId="4"/>
    <tableColumn id="15" xr3:uid="{E9E49D62-0C8F-4DFA-BAB0-B4E26AA43047}" name="Kolumna15" dataDxfId="3"/>
    <tableColumn id="16" xr3:uid="{A936B1CA-5F2C-4500-BE22-9E7D24D17795}" name="Kolumna16" dataDxfId="2"/>
    <tableColumn id="17" xr3:uid="{4917FD20-10AA-44F5-8D2C-C7D25EF39DAF}" name="Kolumna17" dataDxfId="1"/>
    <tableColumn id="18" xr3:uid="{0690A64B-6BBE-4659-8E5D-CDE3A9D38EDD}" name="Kolumna18" dataDxfId="0">
      <calculatedColumnFormula>D23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7CF566-EA75-4761-A00A-58CABB34EF3C}">
  <sheetPr>
    <pageSetUpPr fitToPage="1"/>
  </sheetPr>
  <dimension ref="A1:Q23"/>
  <sheetViews>
    <sheetView tabSelected="1" zoomScaleNormal="100" workbookViewId="0">
      <selection activeCell="H12" sqref="H12"/>
    </sheetView>
  </sheetViews>
  <sheetFormatPr defaultRowHeight="15" x14ac:dyDescent="0.25"/>
  <cols>
    <col min="2" max="2" width="11.7109375" customWidth="1"/>
    <col min="3" max="3" width="17.28515625" customWidth="1"/>
    <col min="7" max="7" width="15" hidden="1" customWidth="1"/>
    <col min="8" max="8" width="22.85546875" customWidth="1"/>
    <col min="10" max="10" width="12" customWidth="1"/>
    <col min="11" max="11" width="11.42578125" customWidth="1"/>
    <col min="12" max="12" width="14.7109375" customWidth="1"/>
    <col min="13" max="13" width="13.85546875" customWidth="1"/>
    <col min="14" max="14" width="13.7109375" customWidth="1"/>
    <col min="15" max="15" width="15.28515625" customWidth="1"/>
    <col min="17" max="17" width="11" customWidth="1"/>
  </cols>
  <sheetData>
    <row r="1" spans="1:17" ht="60" customHeight="1" x14ac:dyDescent="0.25">
      <c r="A1" s="45" t="s">
        <v>42</v>
      </c>
      <c r="B1" s="45"/>
      <c r="C1" s="45"/>
      <c r="D1" s="45"/>
      <c r="E1" s="45"/>
      <c r="F1" s="45"/>
      <c r="G1" s="28"/>
      <c r="M1" s="35" t="s">
        <v>60</v>
      </c>
    </row>
    <row r="2" spans="1:17" ht="37.5" customHeight="1" x14ac:dyDescent="0.25">
      <c r="B2" s="27"/>
      <c r="C2" s="44" t="s">
        <v>61</v>
      </c>
      <c r="D2" s="44"/>
      <c r="E2" s="44"/>
      <c r="F2" s="44"/>
      <c r="G2" s="44"/>
      <c r="H2" s="44"/>
      <c r="I2" s="44"/>
      <c r="J2" s="44"/>
      <c r="K2" s="44"/>
    </row>
    <row r="3" spans="1:17" ht="51" x14ac:dyDescent="0.25">
      <c r="A3" s="50" t="s">
        <v>0</v>
      </c>
      <c r="B3" s="52" t="s">
        <v>58</v>
      </c>
      <c r="C3" s="52"/>
      <c r="D3" s="52"/>
      <c r="E3" s="52"/>
      <c r="F3" s="53"/>
      <c r="G3" s="54" t="s">
        <v>1</v>
      </c>
      <c r="H3" s="55"/>
      <c r="I3" s="55"/>
      <c r="J3" s="55"/>
      <c r="K3" s="36"/>
      <c r="L3" s="56" t="s">
        <v>2</v>
      </c>
      <c r="M3" s="56" t="s">
        <v>3</v>
      </c>
      <c r="N3" s="46" t="s">
        <v>38</v>
      </c>
      <c r="O3" s="46" t="s">
        <v>39</v>
      </c>
      <c r="P3" s="48" t="s">
        <v>4</v>
      </c>
      <c r="Q3" s="1" t="s">
        <v>40</v>
      </c>
    </row>
    <row r="4" spans="1:17" ht="63.75" x14ac:dyDescent="0.25">
      <c r="A4" s="51"/>
      <c r="B4" s="2" t="s">
        <v>5</v>
      </c>
      <c r="C4" s="2" t="s">
        <v>6</v>
      </c>
      <c r="D4" s="3" t="s">
        <v>7</v>
      </c>
      <c r="E4" s="3" t="s">
        <v>8</v>
      </c>
      <c r="F4" s="3" t="s">
        <v>9</v>
      </c>
      <c r="G4" s="4" t="s">
        <v>10</v>
      </c>
      <c r="H4" s="4" t="s">
        <v>62</v>
      </c>
      <c r="I4" s="4" t="s">
        <v>11</v>
      </c>
      <c r="J4" s="5" t="s">
        <v>12</v>
      </c>
      <c r="K4" s="6" t="s">
        <v>13</v>
      </c>
      <c r="L4" s="57"/>
      <c r="M4" s="57"/>
      <c r="N4" s="47"/>
      <c r="O4" s="47"/>
      <c r="P4" s="49"/>
      <c r="Q4" s="7" t="s">
        <v>41</v>
      </c>
    </row>
    <row r="5" spans="1:17" hidden="1" x14ac:dyDescent="0.25">
      <c r="A5" s="8" t="s">
        <v>14</v>
      </c>
      <c r="B5" s="9" t="s">
        <v>15</v>
      </c>
      <c r="C5" s="9" t="s">
        <v>16</v>
      </c>
      <c r="D5" s="9" t="s">
        <v>17</v>
      </c>
      <c r="E5" s="9" t="s">
        <v>18</v>
      </c>
      <c r="F5" s="9" t="s">
        <v>19</v>
      </c>
      <c r="G5" s="10" t="s">
        <v>20</v>
      </c>
      <c r="H5" s="11" t="s">
        <v>21</v>
      </c>
      <c r="I5" s="12" t="s">
        <v>22</v>
      </c>
      <c r="J5" s="11" t="s">
        <v>23</v>
      </c>
      <c r="K5" s="11" t="s">
        <v>24</v>
      </c>
      <c r="L5" s="11" t="s">
        <v>25</v>
      </c>
      <c r="M5" s="13" t="s">
        <v>26</v>
      </c>
      <c r="N5" s="14" t="s">
        <v>27</v>
      </c>
      <c r="O5" s="14" t="s">
        <v>28</v>
      </c>
      <c r="P5" s="15" t="s">
        <v>29</v>
      </c>
      <c r="Q5" s="16" t="s">
        <v>30</v>
      </c>
    </row>
    <row r="6" spans="1:17" ht="69" customHeight="1" x14ac:dyDescent="0.25">
      <c r="A6" s="17">
        <v>1</v>
      </c>
      <c r="B6" s="18" t="s">
        <v>32</v>
      </c>
      <c r="C6" s="18" t="s">
        <v>33</v>
      </c>
      <c r="D6" s="18">
        <v>5</v>
      </c>
      <c r="E6" s="18"/>
      <c r="F6" s="18" t="s">
        <v>34</v>
      </c>
      <c r="G6" s="19">
        <v>111437</v>
      </c>
      <c r="H6" s="34" t="s">
        <v>63</v>
      </c>
      <c r="I6" s="21" t="s">
        <v>31</v>
      </c>
      <c r="J6" s="20" t="s">
        <v>35</v>
      </c>
      <c r="K6" s="25">
        <v>2300</v>
      </c>
      <c r="L6" s="20" t="s">
        <v>36</v>
      </c>
      <c r="M6" s="20" t="s">
        <v>37</v>
      </c>
      <c r="N6" s="22">
        <v>44927</v>
      </c>
      <c r="O6" s="23">
        <v>45291</v>
      </c>
      <c r="P6" s="24">
        <v>12</v>
      </c>
      <c r="Q6" s="26">
        <f>D23</f>
        <v>5436348</v>
      </c>
    </row>
    <row r="9" spans="1:17" x14ac:dyDescent="0.25">
      <c r="B9" s="40" t="s">
        <v>43</v>
      </c>
      <c r="C9" s="40"/>
      <c r="D9" s="40"/>
      <c r="E9" s="40"/>
    </row>
    <row r="10" spans="1:17" x14ac:dyDescent="0.25">
      <c r="B10" s="39"/>
      <c r="C10" s="39" t="s">
        <v>44</v>
      </c>
      <c r="D10" s="41" t="s">
        <v>45</v>
      </c>
      <c r="E10" s="41"/>
    </row>
    <row r="11" spans="1:17" s="29" customFormat="1" ht="20.100000000000001" customHeight="1" x14ac:dyDescent="0.25">
      <c r="B11" s="32" t="s">
        <v>46</v>
      </c>
      <c r="C11" s="38">
        <f>D11/11.25</f>
        <v>85727.733333333337</v>
      </c>
      <c r="D11" s="42">
        <f>2000+962437</f>
        <v>964437</v>
      </c>
      <c r="E11" s="42"/>
    </row>
    <row r="12" spans="1:17" s="29" customFormat="1" ht="20.100000000000001" customHeight="1" x14ac:dyDescent="0.25">
      <c r="B12" s="32" t="s">
        <v>47</v>
      </c>
      <c r="C12" s="38">
        <f t="shared" ref="C12:C22" si="0">D12/11.25</f>
        <v>80821.422222222216</v>
      </c>
      <c r="D12" s="42">
        <f>2000+907241</f>
        <v>909241</v>
      </c>
      <c r="E12" s="42"/>
    </row>
    <row r="13" spans="1:17" s="29" customFormat="1" ht="20.100000000000001" customHeight="1" x14ac:dyDescent="0.25">
      <c r="B13" s="32" t="s">
        <v>48</v>
      </c>
      <c r="C13" s="38">
        <f t="shared" si="0"/>
        <v>64770.400000000001</v>
      </c>
      <c r="D13" s="42">
        <v>728667</v>
      </c>
      <c r="E13" s="42"/>
    </row>
    <row r="14" spans="1:17" s="29" customFormat="1" ht="20.100000000000001" customHeight="1" x14ac:dyDescent="0.25">
      <c r="B14" s="32" t="s">
        <v>49</v>
      </c>
      <c r="C14" s="38">
        <f t="shared" si="0"/>
        <v>47692.355555555558</v>
      </c>
      <c r="D14" s="42">
        <v>536539</v>
      </c>
      <c r="E14" s="42"/>
    </row>
    <row r="15" spans="1:17" s="29" customFormat="1" ht="20.100000000000001" customHeight="1" x14ac:dyDescent="0.25">
      <c r="B15" s="32" t="s">
        <v>50</v>
      </c>
      <c r="C15" s="38">
        <f t="shared" si="0"/>
        <v>8646.3111111111102</v>
      </c>
      <c r="D15" s="42">
        <v>97271</v>
      </c>
      <c r="E15" s="42"/>
    </row>
    <row r="16" spans="1:17" s="29" customFormat="1" ht="20.100000000000001" customHeight="1" x14ac:dyDescent="0.25">
      <c r="B16" s="32" t="s">
        <v>51</v>
      </c>
      <c r="C16" s="38">
        <f t="shared" si="0"/>
        <v>0</v>
      </c>
      <c r="D16" s="42">
        <v>0</v>
      </c>
      <c r="E16" s="42"/>
    </row>
    <row r="17" spans="2:7" s="29" customFormat="1" ht="20.100000000000001" customHeight="1" x14ac:dyDescent="0.25">
      <c r="B17" s="32" t="s">
        <v>52</v>
      </c>
      <c r="C17" s="38">
        <f t="shared" si="0"/>
        <v>0</v>
      </c>
      <c r="D17" s="42">
        <v>0</v>
      </c>
      <c r="E17" s="42"/>
      <c r="G17" s="30"/>
    </row>
    <row r="18" spans="2:7" s="29" customFormat="1" ht="20.100000000000001" customHeight="1" x14ac:dyDescent="0.25">
      <c r="B18" s="32" t="s">
        <v>53</v>
      </c>
      <c r="C18" s="38">
        <f t="shared" si="0"/>
        <v>0</v>
      </c>
      <c r="D18" s="42">
        <v>0</v>
      </c>
      <c r="E18" s="42"/>
    </row>
    <row r="19" spans="2:7" s="29" customFormat="1" ht="20.100000000000001" customHeight="1" x14ac:dyDescent="0.25">
      <c r="B19" s="32" t="s">
        <v>54</v>
      </c>
      <c r="C19" s="38">
        <f t="shared" si="0"/>
        <v>9293.0666666666675</v>
      </c>
      <c r="D19" s="42">
        <v>104547</v>
      </c>
      <c r="E19" s="42"/>
      <c r="G19" s="31"/>
    </row>
    <row r="20" spans="2:7" s="29" customFormat="1" ht="20.100000000000001" customHeight="1" x14ac:dyDescent="0.25">
      <c r="B20" s="32" t="s">
        <v>55</v>
      </c>
      <c r="C20" s="38">
        <f t="shared" si="0"/>
        <v>43349.244444444441</v>
      </c>
      <c r="D20" s="42">
        <v>487679</v>
      </c>
      <c r="E20" s="42"/>
    </row>
    <row r="21" spans="2:7" s="29" customFormat="1" ht="20.100000000000001" customHeight="1" x14ac:dyDescent="0.25">
      <c r="B21" s="32" t="s">
        <v>56</v>
      </c>
      <c r="C21" s="38">
        <f t="shared" si="0"/>
        <v>57497.688888888886</v>
      </c>
      <c r="D21" s="42">
        <v>646849</v>
      </c>
      <c r="E21" s="42"/>
    </row>
    <row r="22" spans="2:7" s="29" customFormat="1" ht="20.100000000000001" customHeight="1" x14ac:dyDescent="0.25">
      <c r="B22" s="32" t="s">
        <v>57</v>
      </c>
      <c r="C22" s="38">
        <f t="shared" si="0"/>
        <v>85432.711111111115</v>
      </c>
      <c r="D22" s="42">
        <f>1750+959368</f>
        <v>961118</v>
      </c>
      <c r="E22" s="42"/>
    </row>
    <row r="23" spans="2:7" s="29" customFormat="1" ht="20.100000000000001" customHeight="1" x14ac:dyDescent="0.25">
      <c r="B23" s="33" t="s">
        <v>59</v>
      </c>
      <c r="C23" s="37">
        <f>SUM(C11:C22)</f>
        <v>483230.93333333329</v>
      </c>
      <c r="D23" s="43">
        <f>SUM(D11:D22)</f>
        <v>5436348</v>
      </c>
      <c r="E23" s="43"/>
    </row>
  </sheetData>
  <mergeCells count="25">
    <mergeCell ref="D23:E23"/>
    <mergeCell ref="D17:E17"/>
    <mergeCell ref="D18:E18"/>
    <mergeCell ref="D19:E19"/>
    <mergeCell ref="D20:E20"/>
    <mergeCell ref="D21:E21"/>
    <mergeCell ref="D22:E22"/>
    <mergeCell ref="D11:E11"/>
    <mergeCell ref="D12:E12"/>
    <mergeCell ref="D13:E13"/>
    <mergeCell ref="D14:E14"/>
    <mergeCell ref="D15:E15"/>
    <mergeCell ref="D16:E16"/>
    <mergeCell ref="M3:M4"/>
    <mergeCell ref="N3:N4"/>
    <mergeCell ref="O3:O4"/>
    <mergeCell ref="P3:P4"/>
    <mergeCell ref="B9:E9"/>
    <mergeCell ref="D10:E10"/>
    <mergeCell ref="A1:F1"/>
    <mergeCell ref="C2:K2"/>
    <mergeCell ref="A3:A4"/>
    <mergeCell ref="B3:F3"/>
    <mergeCell ref="G3:J3"/>
    <mergeCell ref="L3:L4"/>
  </mergeCells>
  <dataValidations count="1">
    <dataValidation allowBlank="1" showInputMessage="1" showErrorMessage="1" prompt="Wprowadź ciąg 10 znaków" sqref="O6 A6 A3:Q4" xr:uid="{F03DD1DF-2623-4041-97A9-6954B1226783}"/>
  </dataValidations>
  <pageMargins left="0.7" right="0.7" top="0.75" bottom="0.75" header="0.3" footer="0.3"/>
  <pageSetup paperSize="9" scale="61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2022-10-05T08:18:32Z</dcterms:modified>
</cp:coreProperties>
</file>