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wer01\!_dokumenty_Uzytkownikow$\b.pietrus\Desktop\Budżet 2018\sprawozdania BIP\"/>
    </mc:Choice>
  </mc:AlternateContent>
  <bookViews>
    <workbookView xWindow="2136" yWindow="276" windowWidth="14940" windowHeight="9156" activeTab="1"/>
  </bookViews>
  <sheets>
    <sheet name="nadwyżka_deficyt" sheetId="2" r:id="rId1"/>
    <sheet name="Porówanie planu z wykonaniem_ w" sheetId="1" r:id="rId2"/>
  </sheets>
  <calcPr calcId="152511"/>
</workbook>
</file>

<file path=xl/calcChain.xml><?xml version="1.0" encoding="utf-8"?>
<calcChain xmlns="http://schemas.openxmlformats.org/spreadsheetml/2006/main">
  <c r="D12" i="2" l="1"/>
  <c r="C12" i="2"/>
  <c r="E30" i="2"/>
  <c r="E29" i="2"/>
  <c r="E28" i="2"/>
  <c r="E27" i="2"/>
  <c r="E26" i="2"/>
  <c r="E25" i="2"/>
  <c r="D24" i="2"/>
  <c r="E24" i="2" s="1"/>
  <c r="C24" i="2"/>
  <c r="E23" i="2"/>
  <c r="E22" i="2"/>
  <c r="E20" i="2"/>
  <c r="E19" i="2"/>
  <c r="E18" i="2"/>
  <c r="E17" i="2"/>
  <c r="E16" i="2"/>
  <c r="E15" i="2"/>
  <c r="E14" i="2"/>
  <c r="E13" i="2"/>
  <c r="E10" i="2"/>
  <c r="E9" i="2"/>
  <c r="D8" i="2"/>
  <c r="C8" i="2"/>
  <c r="E7" i="2"/>
  <c r="E6" i="2"/>
  <c r="D5" i="2"/>
  <c r="C5" i="2"/>
  <c r="E12" i="2" l="1"/>
  <c r="D11" i="2"/>
  <c r="C11" i="2"/>
  <c r="E5" i="2"/>
  <c r="E8" i="2"/>
  <c r="E11" i="2" l="1"/>
  <c r="E862" i="1" l="1"/>
  <c r="G609" i="1"/>
  <c r="F609" i="1"/>
  <c r="H788" i="1" l="1"/>
  <c r="E788" i="1"/>
  <c r="G674" i="1"/>
  <c r="F674" i="1"/>
  <c r="H675" i="1"/>
  <c r="E675" i="1"/>
  <c r="H676" i="1"/>
  <c r="E676" i="1"/>
  <c r="G422" i="1"/>
  <c r="F422" i="1"/>
  <c r="D422" i="1"/>
  <c r="C422" i="1"/>
  <c r="H423" i="1"/>
  <c r="E423" i="1"/>
  <c r="G187" i="1"/>
  <c r="F187" i="1"/>
  <c r="D187" i="1"/>
  <c r="C187" i="1"/>
  <c r="C186" i="1" s="1"/>
  <c r="C193" i="1"/>
  <c r="H860" i="1" l="1"/>
  <c r="G858" i="1"/>
  <c r="F858" i="1"/>
  <c r="D858" i="1"/>
  <c r="C858" i="1"/>
  <c r="G826" i="1"/>
  <c r="F826" i="1"/>
  <c r="D826" i="1"/>
  <c r="C826" i="1"/>
  <c r="G825" i="1"/>
  <c r="F825" i="1"/>
  <c r="D825" i="1"/>
  <c r="C825" i="1"/>
  <c r="G794" i="1"/>
  <c r="F794" i="1"/>
  <c r="D794" i="1"/>
  <c r="G797" i="1"/>
  <c r="F797" i="1"/>
  <c r="D797" i="1"/>
  <c r="C797" i="1"/>
  <c r="C794" i="1"/>
  <c r="G792" i="1"/>
  <c r="F792" i="1"/>
  <c r="D792" i="1"/>
  <c r="C792" i="1"/>
  <c r="G786" i="1"/>
  <c r="F786" i="1"/>
  <c r="F785" i="1" s="1"/>
  <c r="D786" i="1"/>
  <c r="D785" i="1" s="1"/>
  <c r="C786" i="1"/>
  <c r="G785" i="1"/>
  <c r="G770" i="1"/>
  <c r="F770" i="1"/>
  <c r="D770" i="1"/>
  <c r="C770" i="1"/>
  <c r="G762" i="1"/>
  <c r="F762" i="1"/>
  <c r="D762" i="1"/>
  <c r="C762" i="1"/>
  <c r="G760" i="1"/>
  <c r="F760" i="1"/>
  <c r="H760" i="1" s="1"/>
  <c r="D760" i="1"/>
  <c r="C760" i="1"/>
  <c r="G753" i="1"/>
  <c r="F753" i="1"/>
  <c r="D753" i="1"/>
  <c r="C753" i="1"/>
  <c r="G746" i="1"/>
  <c r="F746" i="1"/>
  <c r="D746" i="1"/>
  <c r="C746" i="1"/>
  <c r="G743" i="1"/>
  <c r="F743" i="1"/>
  <c r="D743" i="1"/>
  <c r="C743" i="1"/>
  <c r="G727" i="1"/>
  <c r="F727" i="1"/>
  <c r="D727" i="1"/>
  <c r="C727" i="1"/>
  <c r="G725" i="1"/>
  <c r="F725" i="1"/>
  <c r="D725" i="1"/>
  <c r="C725" i="1"/>
  <c r="G724" i="1"/>
  <c r="F724" i="1"/>
  <c r="D724" i="1"/>
  <c r="C724" i="1"/>
  <c r="G722" i="1"/>
  <c r="F722" i="1"/>
  <c r="D722" i="1"/>
  <c r="C722" i="1"/>
  <c r="G720" i="1"/>
  <c r="F720" i="1"/>
  <c r="D720" i="1"/>
  <c r="C720" i="1"/>
  <c r="G694" i="1"/>
  <c r="F694" i="1"/>
  <c r="D694" i="1"/>
  <c r="C694" i="1"/>
  <c r="G680" i="1"/>
  <c r="F680" i="1"/>
  <c r="D680" i="1"/>
  <c r="C680" i="1"/>
  <c r="D674" i="1"/>
  <c r="D627" i="1" s="1"/>
  <c r="C674" i="1"/>
  <c r="G650" i="1"/>
  <c r="F650" i="1"/>
  <c r="F627" i="1" s="1"/>
  <c r="D650" i="1"/>
  <c r="C650" i="1"/>
  <c r="G628" i="1"/>
  <c r="F628" i="1"/>
  <c r="D628" i="1"/>
  <c r="C628" i="1"/>
  <c r="G625" i="1"/>
  <c r="F625" i="1"/>
  <c r="D625" i="1"/>
  <c r="G621" i="1"/>
  <c r="G608" i="1" s="1"/>
  <c r="F621" i="1"/>
  <c r="D621" i="1"/>
  <c r="D608" i="1"/>
  <c r="C625" i="1"/>
  <c r="C621" i="1"/>
  <c r="C608" i="1" s="1"/>
  <c r="C609" i="1"/>
  <c r="G593" i="1"/>
  <c r="F593" i="1"/>
  <c r="D593" i="1"/>
  <c r="C593" i="1"/>
  <c r="G592" i="1"/>
  <c r="F592" i="1"/>
  <c r="D592" i="1"/>
  <c r="C592" i="1"/>
  <c r="G573" i="1"/>
  <c r="F573" i="1"/>
  <c r="D573" i="1"/>
  <c r="C573" i="1"/>
  <c r="G570" i="1"/>
  <c r="F570" i="1"/>
  <c r="D570" i="1"/>
  <c r="C570" i="1"/>
  <c r="G554" i="1"/>
  <c r="F554" i="1"/>
  <c r="D554" i="1"/>
  <c r="C554" i="1"/>
  <c r="G528" i="1"/>
  <c r="F528" i="1"/>
  <c r="D528" i="1"/>
  <c r="C528" i="1"/>
  <c r="G523" i="1"/>
  <c r="F523" i="1"/>
  <c r="D523" i="1"/>
  <c r="C523" i="1"/>
  <c r="C518" i="1"/>
  <c r="G518" i="1"/>
  <c r="F518" i="1"/>
  <c r="D518" i="1"/>
  <c r="G510" i="1"/>
  <c r="F510" i="1"/>
  <c r="D510" i="1"/>
  <c r="C510" i="1"/>
  <c r="G503" i="1"/>
  <c r="F503" i="1"/>
  <c r="D503" i="1"/>
  <c r="C503" i="1"/>
  <c r="G499" i="1"/>
  <c r="G470" i="1" s="1"/>
  <c r="F499" i="1"/>
  <c r="D499" i="1"/>
  <c r="C499" i="1"/>
  <c r="G477" i="1"/>
  <c r="F477" i="1"/>
  <c r="D477" i="1"/>
  <c r="C477" i="1"/>
  <c r="G471" i="1"/>
  <c r="F471" i="1"/>
  <c r="D471" i="1"/>
  <c r="C471" i="1"/>
  <c r="G468" i="1"/>
  <c r="F468" i="1"/>
  <c r="D468" i="1"/>
  <c r="G457" i="1"/>
  <c r="F457" i="1"/>
  <c r="D457" i="1"/>
  <c r="G451" i="1"/>
  <c r="F451" i="1"/>
  <c r="D451" i="1"/>
  <c r="G449" i="1"/>
  <c r="F449" i="1"/>
  <c r="D449" i="1"/>
  <c r="C457" i="1"/>
  <c r="C451" i="1"/>
  <c r="C448" i="1" s="1"/>
  <c r="C468" i="1"/>
  <c r="C449" i="1"/>
  <c r="C785" i="1" l="1"/>
  <c r="G627" i="1"/>
  <c r="C627" i="1"/>
  <c r="F608" i="1"/>
  <c r="D470" i="1"/>
  <c r="F470" i="1"/>
  <c r="C470" i="1"/>
  <c r="G448" i="1"/>
  <c r="F448" i="1"/>
  <c r="D448" i="1"/>
  <c r="G425" i="1"/>
  <c r="F425" i="1"/>
  <c r="D425" i="1"/>
  <c r="C425" i="1"/>
  <c r="G413" i="1"/>
  <c r="F413" i="1"/>
  <c r="D413" i="1"/>
  <c r="C413" i="1"/>
  <c r="G401" i="1"/>
  <c r="F401" i="1"/>
  <c r="D401" i="1"/>
  <c r="C401" i="1"/>
  <c r="G390" i="1"/>
  <c r="F390" i="1"/>
  <c r="D390" i="1"/>
  <c r="C390" i="1"/>
  <c r="G381" i="1"/>
  <c r="F381" i="1"/>
  <c r="D381" i="1"/>
  <c r="C381" i="1"/>
  <c r="G356" i="1"/>
  <c r="F356" i="1"/>
  <c r="D356" i="1"/>
  <c r="C356" i="1"/>
  <c r="G354" i="1"/>
  <c r="F354" i="1"/>
  <c r="D354" i="1"/>
  <c r="D284" i="1" s="1"/>
  <c r="C354" i="1"/>
  <c r="G324" i="1"/>
  <c r="F324" i="1"/>
  <c r="F284" i="1" s="1"/>
  <c r="D324" i="1"/>
  <c r="C324" i="1"/>
  <c r="G311" i="1"/>
  <c r="G284" i="1" s="1"/>
  <c r="F311" i="1"/>
  <c r="D311" i="1"/>
  <c r="C311" i="1"/>
  <c r="G285" i="1"/>
  <c r="F285" i="1"/>
  <c r="D285" i="1"/>
  <c r="C285" i="1"/>
  <c r="C284" i="1" l="1"/>
  <c r="G282" i="1"/>
  <c r="H282" i="1" s="1"/>
  <c r="F282" i="1"/>
  <c r="D282" i="1"/>
  <c r="G280" i="1"/>
  <c r="H280" i="1" s="1"/>
  <c r="F280" i="1"/>
  <c r="D280" i="1"/>
  <c r="C282" i="1"/>
  <c r="C280" i="1"/>
  <c r="G278" i="1"/>
  <c r="F278" i="1"/>
  <c r="D278" i="1"/>
  <c r="C278" i="1"/>
  <c r="F277" i="1"/>
  <c r="C277" i="1"/>
  <c r="G275" i="1"/>
  <c r="F275" i="1"/>
  <c r="D275" i="1"/>
  <c r="C275" i="1"/>
  <c r="G272" i="1"/>
  <c r="F272" i="1"/>
  <c r="D272" i="1"/>
  <c r="E272" i="1" s="1"/>
  <c r="C272" i="1"/>
  <c r="G271" i="1"/>
  <c r="F271" i="1"/>
  <c r="D271" i="1"/>
  <c r="E271" i="1" s="1"/>
  <c r="C271" i="1"/>
  <c r="G268" i="1"/>
  <c r="F268" i="1"/>
  <c r="D268" i="1"/>
  <c r="E268" i="1" s="1"/>
  <c r="C268" i="1"/>
  <c r="G261" i="1"/>
  <c r="H261" i="1" s="1"/>
  <c r="F261" i="1"/>
  <c r="D261" i="1"/>
  <c r="C261" i="1"/>
  <c r="G251" i="1"/>
  <c r="H251" i="1" s="1"/>
  <c r="F251" i="1"/>
  <c r="D251" i="1"/>
  <c r="C251" i="1"/>
  <c r="G242" i="1"/>
  <c r="F242" i="1"/>
  <c r="D242" i="1"/>
  <c r="C242" i="1"/>
  <c r="G240" i="1"/>
  <c r="F240" i="1"/>
  <c r="D240" i="1"/>
  <c r="C240" i="1"/>
  <c r="E240" i="1" s="1"/>
  <c r="G239" i="1"/>
  <c r="H239" i="1" s="1"/>
  <c r="F239" i="1"/>
  <c r="D239" i="1"/>
  <c r="C239" i="1"/>
  <c r="G234" i="1"/>
  <c r="H234" i="1" s="1"/>
  <c r="F234" i="1"/>
  <c r="D234" i="1"/>
  <c r="C234" i="1"/>
  <c r="G228" i="1"/>
  <c r="F228" i="1"/>
  <c r="D228" i="1"/>
  <c r="C228" i="1"/>
  <c r="G212" i="1"/>
  <c r="F212" i="1"/>
  <c r="D212" i="1"/>
  <c r="E212" i="1" s="1"/>
  <c r="C212" i="1"/>
  <c r="G210" i="1"/>
  <c r="F210" i="1"/>
  <c r="H210" i="1" s="1"/>
  <c r="D210" i="1"/>
  <c r="G208" i="1"/>
  <c r="H208" i="1" s="1"/>
  <c r="F208" i="1"/>
  <c r="D208" i="1"/>
  <c r="C210" i="1"/>
  <c r="C208" i="1"/>
  <c r="G203" i="1"/>
  <c r="F203" i="1"/>
  <c r="D203" i="1"/>
  <c r="C203" i="1"/>
  <c r="G202" i="1"/>
  <c r="F202" i="1"/>
  <c r="D202" i="1"/>
  <c r="E202" i="1" s="1"/>
  <c r="C202" i="1"/>
  <c r="G193" i="1"/>
  <c r="F193" i="1"/>
  <c r="D193" i="1"/>
  <c r="G186" i="1"/>
  <c r="G862" i="1" s="1"/>
  <c r="F186" i="1"/>
  <c r="D186" i="1"/>
  <c r="D862" i="1" s="1"/>
  <c r="G176" i="1"/>
  <c r="F176" i="1"/>
  <c r="D176" i="1"/>
  <c r="C176" i="1"/>
  <c r="G160" i="1"/>
  <c r="F160" i="1"/>
  <c r="D160" i="1"/>
  <c r="C160" i="1"/>
  <c r="G153" i="1"/>
  <c r="F153" i="1"/>
  <c r="D153" i="1"/>
  <c r="C153" i="1"/>
  <c r="G124" i="1"/>
  <c r="F124" i="1"/>
  <c r="D124" i="1"/>
  <c r="C124" i="1"/>
  <c r="G117" i="1"/>
  <c r="F117" i="1"/>
  <c r="H117" i="1" s="1"/>
  <c r="D117" i="1"/>
  <c r="E117" i="1" s="1"/>
  <c r="C117" i="1"/>
  <c r="G106" i="1"/>
  <c r="F106" i="1"/>
  <c r="H106" i="1" s="1"/>
  <c r="D106" i="1"/>
  <c r="E106" i="1" s="1"/>
  <c r="C106" i="1"/>
  <c r="G105" i="1"/>
  <c r="F105" i="1"/>
  <c r="D105" i="1"/>
  <c r="C105" i="1"/>
  <c r="G103" i="1"/>
  <c r="F103" i="1"/>
  <c r="H103" i="1" s="1"/>
  <c r="D103" i="1"/>
  <c r="E103" i="1" s="1"/>
  <c r="C103" i="1"/>
  <c r="G96" i="1"/>
  <c r="F96" i="1"/>
  <c r="D96" i="1"/>
  <c r="E96" i="1" s="1"/>
  <c r="C96" i="1"/>
  <c r="G91" i="1"/>
  <c r="F91" i="1"/>
  <c r="D91" i="1"/>
  <c r="C91" i="1"/>
  <c r="G90" i="1"/>
  <c r="F90" i="1"/>
  <c r="D90" i="1"/>
  <c r="C90" i="1"/>
  <c r="E90" i="1" s="1"/>
  <c r="G70" i="1"/>
  <c r="F70" i="1"/>
  <c r="D70" i="1"/>
  <c r="C70" i="1"/>
  <c r="G44" i="1"/>
  <c r="F44" i="1"/>
  <c r="H44" i="1" s="1"/>
  <c r="D44" i="1"/>
  <c r="C44" i="1"/>
  <c r="G43" i="1"/>
  <c r="F43" i="1"/>
  <c r="H43" i="1" s="1"/>
  <c r="D43" i="1"/>
  <c r="C43" i="1"/>
  <c r="G41" i="1"/>
  <c r="F41" i="1"/>
  <c r="H41" i="1" s="1"/>
  <c r="D41" i="1"/>
  <c r="E41" i="1" s="1"/>
  <c r="C41" i="1"/>
  <c r="G40" i="1"/>
  <c r="F40" i="1"/>
  <c r="H40" i="1" s="1"/>
  <c r="D40" i="1"/>
  <c r="E40" i="1" s="1"/>
  <c r="C40" i="1"/>
  <c r="G35" i="1"/>
  <c r="F35" i="1"/>
  <c r="H35" i="1" s="1"/>
  <c r="D35" i="1"/>
  <c r="C35" i="1"/>
  <c r="G27" i="1"/>
  <c r="F27" i="1"/>
  <c r="D27" i="1"/>
  <c r="C27" i="1"/>
  <c r="G25" i="1"/>
  <c r="F25" i="1"/>
  <c r="D25" i="1"/>
  <c r="E25" i="1" s="1"/>
  <c r="C25" i="1"/>
  <c r="G21" i="1"/>
  <c r="F21" i="1"/>
  <c r="D21" i="1"/>
  <c r="E21" i="1" s="1"/>
  <c r="C21" i="1"/>
  <c r="G19" i="1"/>
  <c r="F19" i="1"/>
  <c r="H19" i="1" s="1"/>
  <c r="D19" i="1"/>
  <c r="E19" i="1" s="1"/>
  <c r="C19" i="1"/>
  <c r="G18" i="1"/>
  <c r="F18" i="1"/>
  <c r="H18" i="1" s="1"/>
  <c r="D18" i="1"/>
  <c r="C18" i="1"/>
  <c r="E18" i="1" s="1"/>
  <c r="G11" i="1"/>
  <c r="F11" i="1"/>
  <c r="D11" i="1"/>
  <c r="C11" i="1"/>
  <c r="G10" i="1"/>
  <c r="F10" i="1"/>
  <c r="D10" i="1"/>
  <c r="C10" i="1"/>
  <c r="E10" i="1" s="1"/>
  <c r="G8" i="1"/>
  <c r="F8" i="1"/>
  <c r="H8" i="1" s="1"/>
  <c r="D8" i="1"/>
  <c r="E8" i="1" s="1"/>
  <c r="C8" i="1"/>
  <c r="G7" i="1"/>
  <c r="F7" i="1"/>
  <c r="D7" i="1"/>
  <c r="C7" i="1"/>
  <c r="H9" i="1"/>
  <c r="H10" i="1"/>
  <c r="H12" i="1"/>
  <c r="H13" i="1"/>
  <c r="H14" i="1"/>
  <c r="H15" i="1"/>
  <c r="H16" i="1"/>
  <c r="H17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6" i="1"/>
  <c r="H37" i="1"/>
  <c r="H38" i="1"/>
  <c r="H39" i="1"/>
  <c r="H42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2" i="1"/>
  <c r="H93" i="1"/>
  <c r="H94" i="1"/>
  <c r="H95" i="1"/>
  <c r="H96" i="1"/>
  <c r="H97" i="1"/>
  <c r="H98" i="1"/>
  <c r="H99" i="1"/>
  <c r="H100" i="1"/>
  <c r="H101" i="1"/>
  <c r="H102" i="1"/>
  <c r="H104" i="1"/>
  <c r="H107" i="1"/>
  <c r="H108" i="1"/>
  <c r="H109" i="1"/>
  <c r="H110" i="1"/>
  <c r="H111" i="1"/>
  <c r="H112" i="1"/>
  <c r="H113" i="1"/>
  <c r="H114" i="1"/>
  <c r="H115" i="1"/>
  <c r="H116" i="1"/>
  <c r="H118" i="1"/>
  <c r="H119" i="1"/>
  <c r="H120" i="1"/>
  <c r="H121" i="1"/>
  <c r="H122" i="1"/>
  <c r="H123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9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5" i="1"/>
  <c r="H236" i="1"/>
  <c r="H237" i="1"/>
  <c r="H238" i="1"/>
  <c r="H240" i="1"/>
  <c r="H241" i="1"/>
  <c r="H242" i="1"/>
  <c r="H243" i="1"/>
  <c r="H244" i="1"/>
  <c r="H245" i="1"/>
  <c r="H246" i="1"/>
  <c r="H247" i="1"/>
  <c r="H248" i="1"/>
  <c r="H249" i="1"/>
  <c r="H250" i="1"/>
  <c r="H252" i="1"/>
  <c r="H253" i="1"/>
  <c r="H254" i="1"/>
  <c r="H255" i="1"/>
  <c r="H256" i="1"/>
  <c r="H257" i="1"/>
  <c r="H258" i="1"/>
  <c r="H259" i="1"/>
  <c r="H260" i="1"/>
  <c r="H262" i="1"/>
  <c r="H263" i="1"/>
  <c r="H264" i="1"/>
  <c r="H265" i="1"/>
  <c r="H266" i="1"/>
  <c r="H267" i="1"/>
  <c r="H268" i="1"/>
  <c r="H269" i="1"/>
  <c r="H270" i="1"/>
  <c r="H272" i="1"/>
  <c r="H273" i="1"/>
  <c r="H274" i="1"/>
  <c r="H275" i="1"/>
  <c r="H276" i="1"/>
  <c r="H278" i="1"/>
  <c r="H279" i="1"/>
  <c r="H281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E9" i="1"/>
  <c r="E12" i="1"/>
  <c r="E14" i="1"/>
  <c r="E15" i="1"/>
  <c r="E16" i="1"/>
  <c r="E17" i="1"/>
  <c r="E20" i="1"/>
  <c r="E22" i="1"/>
  <c r="E23" i="1"/>
  <c r="E24" i="1"/>
  <c r="E26" i="1"/>
  <c r="E27" i="1"/>
  <c r="E28" i="1"/>
  <c r="E29" i="1"/>
  <c r="E30" i="1"/>
  <c r="E31" i="1"/>
  <c r="E32" i="1"/>
  <c r="E33" i="1"/>
  <c r="E34" i="1"/>
  <c r="E37" i="1"/>
  <c r="E38" i="1"/>
  <c r="E39" i="1"/>
  <c r="E42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1" i="1"/>
  <c r="E92" i="1"/>
  <c r="E93" i="1"/>
  <c r="E94" i="1"/>
  <c r="E95" i="1"/>
  <c r="E97" i="1"/>
  <c r="E98" i="1"/>
  <c r="E99" i="1"/>
  <c r="E100" i="1"/>
  <c r="E101" i="1"/>
  <c r="E102" i="1"/>
  <c r="E104" i="1"/>
  <c r="E107" i="1"/>
  <c r="E108" i="1"/>
  <c r="E109" i="1"/>
  <c r="E110" i="1"/>
  <c r="E111" i="1"/>
  <c r="E112" i="1"/>
  <c r="E113" i="1"/>
  <c r="E114" i="1"/>
  <c r="E115" i="1"/>
  <c r="E116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3" i="1"/>
  <c r="E204" i="1"/>
  <c r="E205" i="1"/>
  <c r="E206" i="1"/>
  <c r="E208" i="1"/>
  <c r="E209" i="1"/>
  <c r="E210" i="1"/>
  <c r="E211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9" i="1"/>
  <c r="E230" i="1"/>
  <c r="E231" i="1"/>
  <c r="E232" i="1"/>
  <c r="E233" i="1"/>
  <c r="E234" i="1"/>
  <c r="E235" i="1"/>
  <c r="E236" i="1"/>
  <c r="E237" i="1"/>
  <c r="E238" i="1"/>
  <c r="E241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9" i="1"/>
  <c r="E270" i="1"/>
  <c r="E273" i="1"/>
  <c r="E274" i="1"/>
  <c r="E275" i="1"/>
  <c r="E276" i="1"/>
  <c r="E279" i="1"/>
  <c r="E280" i="1"/>
  <c r="E281" i="1"/>
  <c r="E282" i="1"/>
  <c r="E283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20" i="1"/>
  <c r="E521" i="1"/>
  <c r="E522" i="1"/>
  <c r="E523" i="1"/>
  <c r="E524" i="1"/>
  <c r="E525" i="1"/>
  <c r="E526" i="1"/>
  <c r="E527" i="1"/>
  <c r="E528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7" i="1"/>
  <c r="E728" i="1"/>
  <c r="E729" i="1"/>
  <c r="E730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9" i="1"/>
  <c r="E790" i="1"/>
  <c r="E791" i="1"/>
  <c r="E792" i="1"/>
  <c r="E793" i="1"/>
  <c r="E795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9" i="1"/>
  <c r="E7" i="1"/>
  <c r="E239" i="1" l="1"/>
  <c r="E284" i="1"/>
  <c r="C862" i="1"/>
  <c r="H186" i="1"/>
  <c r="F862" i="1"/>
  <c r="H862" i="1" s="1"/>
  <c r="E278" i="1"/>
  <c r="E11" i="1"/>
  <c r="E70" i="1"/>
  <c r="E242" i="1"/>
  <c r="D277" i="1"/>
  <c r="D207" i="1"/>
  <c r="H11" i="1"/>
  <c r="H27" i="1"/>
  <c r="H90" i="1"/>
  <c r="H91" i="1"/>
  <c r="H153" i="1"/>
  <c r="H271" i="1"/>
  <c r="G277" i="1"/>
  <c r="H277" i="1" s="1"/>
  <c r="E277" i="1"/>
  <c r="G207" i="1"/>
  <c r="E228" i="1"/>
  <c r="F207" i="1"/>
  <c r="H207" i="1" s="1"/>
  <c r="C207" i="1"/>
  <c r="E207" i="1" s="1"/>
  <c r="E105" i="1"/>
  <c r="H124" i="1"/>
  <c r="H105" i="1"/>
  <c r="E43" i="1"/>
  <c r="H7" i="1"/>
</calcChain>
</file>

<file path=xl/sharedStrings.xml><?xml version="1.0" encoding="utf-8"?>
<sst xmlns="http://schemas.openxmlformats.org/spreadsheetml/2006/main" count="1783" uniqueCount="535">
  <si>
    <t>Rolnictwo i łowiectwo</t>
  </si>
  <si>
    <t xml:space="preserve">   6050</t>
  </si>
  <si>
    <t>Wydatki inwestycyjne jednostek budżetowych</t>
  </si>
  <si>
    <t xml:space="preserve">  01030</t>
  </si>
  <si>
    <t>Izby rolnicze</t>
  </si>
  <si>
    <t xml:space="preserve">   2850</t>
  </si>
  <si>
    <t>Wpłaty gmin na rzecz izb rolniczych  w wysokości 2</t>
  </si>
  <si>
    <t>Pozostała działalność</t>
  </si>
  <si>
    <t xml:space="preserve">   2010</t>
  </si>
  <si>
    <t>Dotacje celowe otrzymane z budżetu państwa na real</t>
  </si>
  <si>
    <t xml:space="preserve">   4210</t>
  </si>
  <si>
    <t>Zakup materiałów i wyposażenia</t>
  </si>
  <si>
    <t xml:space="preserve">   4260</t>
  </si>
  <si>
    <t>Zakup energii</t>
  </si>
  <si>
    <t xml:space="preserve">   4300</t>
  </si>
  <si>
    <t>Zakup usług pozostałych</t>
  </si>
  <si>
    <t xml:space="preserve">   4430</t>
  </si>
  <si>
    <t>Różne opłaty i składki</t>
  </si>
  <si>
    <t xml:space="preserve"> 020</t>
  </si>
  <si>
    <t>Leśnictwo</t>
  </si>
  <si>
    <t xml:space="preserve">  02001</t>
  </si>
  <si>
    <t>Gospodarka leśna</t>
  </si>
  <si>
    <t xml:space="preserve">   0870</t>
  </si>
  <si>
    <t>Wpływy ze sprzedaży składników majątkowych</t>
  </si>
  <si>
    <t xml:space="preserve">   0920</t>
  </si>
  <si>
    <t>Pozostałe odsetki</t>
  </si>
  <si>
    <t xml:space="preserve">   0940</t>
  </si>
  <si>
    <t>Wpływy z rozliczeń/zwrotów z lat ubiegłych</t>
  </si>
  <si>
    <t xml:space="preserve">   0970</t>
  </si>
  <si>
    <t>Wpływy z różnych dochodów</t>
  </si>
  <si>
    <t xml:space="preserve">   4530</t>
  </si>
  <si>
    <t>Podatek od towarów i usług VAT</t>
  </si>
  <si>
    <t xml:space="preserve">   4110</t>
  </si>
  <si>
    <t>Składki na ubezpieczenia społeczne</t>
  </si>
  <si>
    <t xml:space="preserve">   4120</t>
  </si>
  <si>
    <t>Składki na Fundusz Pracy</t>
  </si>
  <si>
    <t xml:space="preserve">   4170</t>
  </si>
  <si>
    <t>Wynagrodzenia bezosobowe</t>
  </si>
  <si>
    <t xml:space="preserve">   6639</t>
  </si>
  <si>
    <t xml:space="preserve">   0830</t>
  </si>
  <si>
    <t>Wpływy z usług</t>
  </si>
  <si>
    <t xml:space="preserve">   3020</t>
  </si>
  <si>
    <t>Wydatki osobowe nie zaliczone do wynagrodzenia</t>
  </si>
  <si>
    <t xml:space="preserve">   4010</t>
  </si>
  <si>
    <t>Wynagrodzenia osobowe pracowników</t>
  </si>
  <si>
    <t xml:space="preserve">   4040</t>
  </si>
  <si>
    <t>Dodatkowe wynagrodzenie roczne</t>
  </si>
  <si>
    <t>Składki na ubezpieczenia spoleczne</t>
  </si>
  <si>
    <t>Skadki na Fundusz Pracy</t>
  </si>
  <si>
    <t xml:space="preserve">   4140</t>
  </si>
  <si>
    <t>Wpłaty na PFRON</t>
  </si>
  <si>
    <t xml:space="preserve">   4270</t>
  </si>
  <si>
    <t>Zakup usług remontowych</t>
  </si>
  <si>
    <t xml:space="preserve">   4280</t>
  </si>
  <si>
    <t>Zakup usług zdrowotnych</t>
  </si>
  <si>
    <t xml:space="preserve">   4360</t>
  </si>
  <si>
    <t>Opłata z tyt.zakupu usług telekom.telefonii komórk</t>
  </si>
  <si>
    <t xml:space="preserve">   4410</t>
  </si>
  <si>
    <t>Podróże służbowe krajowe</t>
  </si>
  <si>
    <t xml:space="preserve">   4440</t>
  </si>
  <si>
    <t>Odpisy na zakł.fundusz świadcz.socjalnych</t>
  </si>
  <si>
    <t xml:space="preserve">   4480</t>
  </si>
  <si>
    <t>Podatek od nieruchomości</t>
  </si>
  <si>
    <t xml:space="preserve">   4520</t>
  </si>
  <si>
    <t>Opłaty na rzecz budżetów jednostek samorządu teryt</t>
  </si>
  <si>
    <t xml:space="preserve">   4580</t>
  </si>
  <si>
    <t xml:space="preserve">   4700</t>
  </si>
  <si>
    <t>Szkolenia pracowników niebędących członkami korpus</t>
  </si>
  <si>
    <t xml:space="preserve">   6059</t>
  </si>
  <si>
    <t xml:space="preserve">   0690</t>
  </si>
  <si>
    <t>Wpływy z różnych opłat</t>
  </si>
  <si>
    <t>Nagrody i wydatki osobowe niezaliczone do wynagrod</t>
  </si>
  <si>
    <t>Rodzina</t>
  </si>
  <si>
    <t xml:space="preserve"> 600</t>
  </si>
  <si>
    <t>Transport i łączność</t>
  </si>
  <si>
    <t xml:space="preserve">  60004</t>
  </si>
  <si>
    <t>Lokalny transport zbiorowy</t>
  </si>
  <si>
    <t xml:space="preserve">   6060</t>
  </si>
  <si>
    <t>Wydatki na zakupy inwest.jedn.budzetowych</t>
  </si>
  <si>
    <t xml:space="preserve">  60013</t>
  </si>
  <si>
    <t>Drogi publiczne wojewódzkie</t>
  </si>
  <si>
    <t xml:space="preserve">   6300</t>
  </si>
  <si>
    <t>Dotacja celowa na pomoc finansową udzielaną między</t>
  </si>
  <si>
    <t xml:space="preserve">  60014</t>
  </si>
  <si>
    <t>Drogi publiczne powiatowe</t>
  </si>
  <si>
    <t xml:space="preserve">   2710</t>
  </si>
  <si>
    <t xml:space="preserve">  60016</t>
  </si>
  <si>
    <t>Drogi publiczne gminne</t>
  </si>
  <si>
    <t xml:space="preserve">   4560</t>
  </si>
  <si>
    <t xml:space="preserve">   6330</t>
  </si>
  <si>
    <t>Dotacje celowe otrzym.z budżetu państwa na realiza</t>
  </si>
  <si>
    <t xml:space="preserve">  60017</t>
  </si>
  <si>
    <t>Drogi wewnętrzne</t>
  </si>
  <si>
    <t xml:space="preserve">   0950</t>
  </si>
  <si>
    <t>Wpływy z tytułu kar i odszkodowań wynikających z u</t>
  </si>
  <si>
    <t xml:space="preserve"> 630</t>
  </si>
  <si>
    <t>Turystyka</t>
  </si>
  <si>
    <t xml:space="preserve">  63095</t>
  </si>
  <si>
    <t xml:space="preserve">   2360</t>
  </si>
  <si>
    <t>Dotacje celowe z budżetu j.s.t.,udzielone w trybie</t>
  </si>
  <si>
    <t xml:space="preserve"> 700</t>
  </si>
  <si>
    <t>Gospodarka mieszkaniowa</t>
  </si>
  <si>
    <t xml:space="preserve">  70005</t>
  </si>
  <si>
    <t>Gospodarka gruntami i nieruchomościami</t>
  </si>
  <si>
    <t xml:space="preserve">   0470</t>
  </si>
  <si>
    <t>Wpływy z opłat za trwały zarząd, użytkowanie i słu</t>
  </si>
  <si>
    <t xml:space="preserve">   0490</t>
  </si>
  <si>
    <t xml:space="preserve">Wpływy z innych lokalnych opłat pobieranych przez </t>
  </si>
  <si>
    <t xml:space="preserve">   0550</t>
  </si>
  <si>
    <t>Wpływy z opłat z tytułu użytkowania wieczystego ni</t>
  </si>
  <si>
    <t xml:space="preserve">   0640</t>
  </si>
  <si>
    <t>Wpływy z tyt. kosztów egzekucyjnych, opłaty komorn</t>
  </si>
  <si>
    <t xml:space="preserve">   0750</t>
  </si>
  <si>
    <t>Dochody z najmu i dzierżawy składników majątkowych</t>
  </si>
  <si>
    <t xml:space="preserve">   0760</t>
  </si>
  <si>
    <t>Wpływy z tyt.przekształcenia prawa użytkowania wie</t>
  </si>
  <si>
    <t xml:space="preserve">   0770</t>
  </si>
  <si>
    <t>Wpłaty z tytułu odpłatnego nabycia prawa własności</t>
  </si>
  <si>
    <t xml:space="preserve">   0910</t>
  </si>
  <si>
    <t>Odsetki od nieterminowych wpłat z tyt.podatków i o</t>
  </si>
  <si>
    <t xml:space="preserve">   0960</t>
  </si>
  <si>
    <t>Wpływy z różnych  dochodów</t>
  </si>
  <si>
    <t xml:space="preserve">Dotacje otrzymane z państwowych funduszy celowych </t>
  </si>
  <si>
    <t>Zakup materialów i wyposażenia</t>
  </si>
  <si>
    <t xml:space="preserve">   4500</t>
  </si>
  <si>
    <t>Pozostałe podatki na rzecz budżetów jednostek samo</t>
  </si>
  <si>
    <t xml:space="preserve">   4590</t>
  </si>
  <si>
    <t>Kary i oszkodowania wypłacane na rzecz osób fizycz</t>
  </si>
  <si>
    <t xml:space="preserve">   4610</t>
  </si>
  <si>
    <t>Koszty postępowania sądowego i prokuratorskiego</t>
  </si>
  <si>
    <t>Wydatki na zakupy inwestycyjne jednostek budżetowy</t>
  </si>
  <si>
    <t>Dotacje celowe w ramach programów finansow.z udzia</t>
  </si>
  <si>
    <t xml:space="preserve">   6290</t>
  </si>
  <si>
    <t>Środki na dofinansowanie własnych inwestycji gmin,</t>
  </si>
  <si>
    <t xml:space="preserve">  70095</t>
  </si>
  <si>
    <t>Wpływy z tytułu kosztów egzekucyjnych,opłaty komor</t>
  </si>
  <si>
    <t>Wydatki osobowe niezaliczone do wynagrodzeń</t>
  </si>
  <si>
    <t>Wynagrodzenie osobowe pracowników</t>
  </si>
  <si>
    <t>Wynagrodzenie bezosobowe</t>
  </si>
  <si>
    <t xml:space="preserve">   4400</t>
  </si>
  <si>
    <t>Opłaty za administrowanie i czynsze za budynki,lok</t>
  </si>
  <si>
    <t>Odpisy na ZFŚS</t>
  </si>
  <si>
    <t xml:space="preserve"> 710</t>
  </si>
  <si>
    <t>Działalność usługowa</t>
  </si>
  <si>
    <t xml:space="preserve">  71004</t>
  </si>
  <si>
    <t>Plany zagospodarowania przestrzennego</t>
  </si>
  <si>
    <t xml:space="preserve">  71035</t>
  </si>
  <si>
    <t>Cmentarze</t>
  </si>
  <si>
    <t xml:space="preserve">   2020</t>
  </si>
  <si>
    <t>Dotacje celowe otrzymane z budżetu państwa na zada</t>
  </si>
  <si>
    <t xml:space="preserve">  71095</t>
  </si>
  <si>
    <t>Dotacje celowe przekazane do samorządu województwa</t>
  </si>
  <si>
    <t xml:space="preserve"> 750</t>
  </si>
  <si>
    <t>Administracja publiczna</t>
  </si>
  <si>
    <t xml:space="preserve">  75011</t>
  </si>
  <si>
    <t>Urzędy wojewódzkie</t>
  </si>
  <si>
    <t xml:space="preserve">Dochody jst związane z realizacja zadań z zakresu </t>
  </si>
  <si>
    <t xml:space="preserve">   2950</t>
  </si>
  <si>
    <t>Zwrot niewykorzystanej doatcji oraz płatności</t>
  </si>
  <si>
    <t>Składki na  Fundusz Pracy</t>
  </si>
  <si>
    <t>Odpisy na zakładowy fundusz świadczeń socjalnych</t>
  </si>
  <si>
    <t xml:space="preserve">  75022</t>
  </si>
  <si>
    <t>Rady gmin</t>
  </si>
  <si>
    <t xml:space="preserve">   3030</t>
  </si>
  <si>
    <t>Różne wydatki na rzecz osób fizycznych</t>
  </si>
  <si>
    <t xml:space="preserve">   4220</t>
  </si>
  <si>
    <t>Zakup środków żywności</t>
  </si>
  <si>
    <t xml:space="preserve">   4420</t>
  </si>
  <si>
    <t>Podróże służbowe zagraniczne</t>
  </si>
  <si>
    <t xml:space="preserve">  75023</t>
  </si>
  <si>
    <t>Urzędy gmin</t>
  </si>
  <si>
    <t>Wpływy z tytułu kosztów egzekucyjnych, opłaty komo</t>
  </si>
  <si>
    <t>Wpływy z rozliczeń/zwrotów z lat ubiegływch</t>
  </si>
  <si>
    <t>Woływy z różnych dochodów</t>
  </si>
  <si>
    <t xml:space="preserve">   2910</t>
  </si>
  <si>
    <t xml:space="preserve">Zwrot dotacji oraz płatności,w tym wykorzystanych </t>
  </si>
  <si>
    <t xml:space="preserve">Dotacje celowe w ramach programów finansowanych z </t>
  </si>
  <si>
    <t xml:space="preserve">   6260</t>
  </si>
  <si>
    <t>Wydatki osobowe niezaliczane do wynagrodzeń</t>
  </si>
  <si>
    <t>Składki na ubezpieczenie społeczne</t>
  </si>
  <si>
    <t xml:space="preserve">  75075</t>
  </si>
  <si>
    <t>Promocja jednostek samorzadu terytorialnego</t>
  </si>
  <si>
    <t>Otrzymane spadki,zapisy i darowizny w postaci pien</t>
  </si>
  <si>
    <t xml:space="preserve">   2007</t>
  </si>
  <si>
    <t xml:space="preserve">   4190</t>
  </si>
  <si>
    <t>Nagrody konkursowe</t>
  </si>
  <si>
    <t xml:space="preserve">   4217</t>
  </si>
  <si>
    <t xml:space="preserve">   4219</t>
  </si>
  <si>
    <t xml:space="preserve">   4307</t>
  </si>
  <si>
    <t xml:space="preserve">   4309</t>
  </si>
  <si>
    <t xml:space="preserve">  75085</t>
  </si>
  <si>
    <t>Wspólna obsługa jednostek samorzadu terytorialnego</t>
  </si>
  <si>
    <t>Dodoatkowe wynagrodzenie roczne</t>
  </si>
  <si>
    <t>Opłaty z tytułu zakupu usług telekomunikacyjnych</t>
  </si>
  <si>
    <t xml:space="preserve">  75095</t>
  </si>
  <si>
    <t xml:space="preserve">   2057</t>
  </si>
  <si>
    <t xml:space="preserve">   2059</t>
  </si>
  <si>
    <t>Odpisy na zakł.fundusz świadczeń socjalnych</t>
  </si>
  <si>
    <t xml:space="preserve"> 751</t>
  </si>
  <si>
    <t>Urzędy naczel.org. władzy państ.kontr.ochrony praw</t>
  </si>
  <si>
    <t xml:space="preserve">  75101</t>
  </si>
  <si>
    <t>Urzędy naczeln.organ.władzy pań.kontr.i ochr.prawa</t>
  </si>
  <si>
    <t>Podróże słuzbowe krajowe</t>
  </si>
  <si>
    <t xml:space="preserve">  75109</t>
  </si>
  <si>
    <t>Wybory do rad gm,powiat. i sejmików woj.,wybory wó</t>
  </si>
  <si>
    <t xml:space="preserve"> 752</t>
  </si>
  <si>
    <t>Obrona narodowa</t>
  </si>
  <si>
    <t xml:space="preserve">  75212</t>
  </si>
  <si>
    <t>Pozostałe wydatki obronne</t>
  </si>
  <si>
    <t xml:space="preserve"> 754</t>
  </si>
  <si>
    <t>Bezpieczeństwo publiczne i ochrona przeciwpożarowa</t>
  </si>
  <si>
    <t xml:space="preserve">  75404</t>
  </si>
  <si>
    <t>Komendy wojewódzkie policji</t>
  </si>
  <si>
    <t xml:space="preserve">   6170</t>
  </si>
  <si>
    <t>Wpłaty jednostek na fun.celowy na fin.i dofin.zada</t>
  </si>
  <si>
    <t>Wpłaty jednostek na państwowy fundusz celowy na fi</t>
  </si>
  <si>
    <t xml:space="preserve">  75411</t>
  </si>
  <si>
    <t>Komendy powiatowe Państwowej Straży Pożarnej</t>
  </si>
  <si>
    <t xml:space="preserve">  75412</t>
  </si>
  <si>
    <t>Ochotnicze straże pożarne</t>
  </si>
  <si>
    <t xml:space="preserve">   2030</t>
  </si>
  <si>
    <t>Wpływy z tytułu pomocy finansowej udzielanej międz</t>
  </si>
  <si>
    <t>Pozostałe podatki na rzecz budżetów jst</t>
  </si>
  <si>
    <t xml:space="preserve">  75414</t>
  </si>
  <si>
    <t>Obrona cywilna</t>
  </si>
  <si>
    <t>Składki na fundusz pracy</t>
  </si>
  <si>
    <t xml:space="preserve">  75495</t>
  </si>
  <si>
    <t>Pozostała działaność</t>
  </si>
  <si>
    <t xml:space="preserve"> 756</t>
  </si>
  <si>
    <t>Doch.od os.prawn.fiz .inn.niepos.osobow.prawn.wyd.</t>
  </si>
  <si>
    <t xml:space="preserve">  75601</t>
  </si>
  <si>
    <t>Wpływy z podatku dochodowego od osób fizycznych</t>
  </si>
  <si>
    <t xml:space="preserve">   0350</t>
  </si>
  <si>
    <t>Podatek od działalności gospodarczej os.fizycznych</t>
  </si>
  <si>
    <t xml:space="preserve">   0360</t>
  </si>
  <si>
    <t>Podatek od spadków i darowizn</t>
  </si>
  <si>
    <t xml:space="preserve">  75615</t>
  </si>
  <si>
    <t>Wpł.z pod.roln.leś.od czyn.cywpraw pod.i opł.od os</t>
  </si>
  <si>
    <t xml:space="preserve">   0310</t>
  </si>
  <si>
    <t xml:space="preserve">   0320</t>
  </si>
  <si>
    <t>Podatek rolny</t>
  </si>
  <si>
    <t xml:space="preserve">   0330</t>
  </si>
  <si>
    <t>Podatek leśny</t>
  </si>
  <si>
    <t xml:space="preserve">   0340</t>
  </si>
  <si>
    <t>Podatek od środków transportowych</t>
  </si>
  <si>
    <t xml:space="preserve">   0500</t>
  </si>
  <si>
    <t>Podatek od czynności cywilnoprawnych</t>
  </si>
  <si>
    <t xml:space="preserve">   2680</t>
  </si>
  <si>
    <t>Rekompensaty utraconych dochodów w podatkach i opł</t>
  </si>
  <si>
    <t xml:space="preserve">  75616</t>
  </si>
  <si>
    <t>Wpł.z pod.rol.leś.od sp.i dar.od cz.cp.o.p.i op.lo</t>
  </si>
  <si>
    <t xml:space="preserve">   0430</t>
  </si>
  <si>
    <t>Wpływy z opłaty targowej</t>
  </si>
  <si>
    <t xml:space="preserve">  75618</t>
  </si>
  <si>
    <t>Wpł.z innych.opł.stan.dochody.jst na pod.ustaw</t>
  </si>
  <si>
    <t xml:space="preserve">   0410</t>
  </si>
  <si>
    <t>Wpływy z opłaty skarbowej</t>
  </si>
  <si>
    <t xml:space="preserve">   0480</t>
  </si>
  <si>
    <t>Wpływy z opłat za zezwolenie na sprzedaż alkoholu</t>
  </si>
  <si>
    <t>Wpływy z róznych opłat</t>
  </si>
  <si>
    <t xml:space="preserve">  75621</t>
  </si>
  <si>
    <t>Udziały gmin w pod.stan.dochód budżetu państwa</t>
  </si>
  <si>
    <t xml:space="preserve">   0010</t>
  </si>
  <si>
    <t>Podatek dochodowy od osób fizycznych</t>
  </si>
  <si>
    <t xml:space="preserve">   0020</t>
  </si>
  <si>
    <t>Podatek dochodowy od osób prawnych</t>
  </si>
  <si>
    <t xml:space="preserve"> 757</t>
  </si>
  <si>
    <t>Obsługa długu publicznego</t>
  </si>
  <si>
    <t xml:space="preserve">  75702</t>
  </si>
  <si>
    <t>Obs.pap.wart.kredyt.i poż.jedn.sam.terytor.</t>
  </si>
  <si>
    <t xml:space="preserve">   8010</t>
  </si>
  <si>
    <t>Różne rozliczenia z bankami związane z obsługą dłu</t>
  </si>
  <si>
    <t xml:space="preserve">   8110</t>
  </si>
  <si>
    <t>Odsetki od samorządowych papierów wartościowych</t>
  </si>
  <si>
    <t xml:space="preserve">  75704</t>
  </si>
  <si>
    <t>Obs</t>
  </si>
  <si>
    <t xml:space="preserve">   8030</t>
  </si>
  <si>
    <t>Wypłaty z tytułu krajowych poręczeń i gwarancji</t>
  </si>
  <si>
    <t xml:space="preserve"> 758</t>
  </si>
  <si>
    <t>Różne rozliczenia</t>
  </si>
  <si>
    <t xml:space="preserve">  75801</t>
  </si>
  <si>
    <t>Część oświatowa subwencji ogólnej dla jst</t>
  </si>
  <si>
    <t xml:space="preserve">   2920</t>
  </si>
  <si>
    <t>Subwencje ogólne z budżetu państwa</t>
  </si>
  <si>
    <t xml:space="preserve">  75807</t>
  </si>
  <si>
    <t>Część wyrównawcza subwencji ogólnej dla gmin</t>
  </si>
  <si>
    <t xml:space="preserve">  75818</t>
  </si>
  <si>
    <t>Rezerwy ogólne i celowe</t>
  </si>
  <si>
    <t xml:space="preserve">   4810</t>
  </si>
  <si>
    <t>Rezerwy</t>
  </si>
  <si>
    <t xml:space="preserve"> 801</t>
  </si>
  <si>
    <t>Oświata i wychowanie</t>
  </si>
  <si>
    <t xml:space="preserve">  80101</t>
  </si>
  <si>
    <t>Szkoły podstawowe</t>
  </si>
  <si>
    <t>Opłaty za rzecz budżetów jednostek samorządu teryt</t>
  </si>
  <si>
    <t xml:space="preserve">   2310</t>
  </si>
  <si>
    <t>Dotacje celowe przekazane gminie na zadania bieżąc</t>
  </si>
  <si>
    <t xml:space="preserve">   2540</t>
  </si>
  <si>
    <t xml:space="preserve">   4240</t>
  </si>
  <si>
    <t>Zakup pomocy naukowych,dydaktycznych i książek</t>
  </si>
  <si>
    <t xml:space="preserve">   4330</t>
  </si>
  <si>
    <t>Zakup usług przez jst od innych jst</t>
  </si>
  <si>
    <t xml:space="preserve">   4780</t>
  </si>
  <si>
    <t>Składki na Fundusz Emerytur Pomostowych</t>
  </si>
  <si>
    <t xml:space="preserve">  80103</t>
  </si>
  <si>
    <t>Oddziały przedszkolne w szkołach podstawowych</t>
  </si>
  <si>
    <t>Nagrody i wydatki osobowe nie zaliczane do wynagro</t>
  </si>
  <si>
    <t xml:space="preserve">  80104</t>
  </si>
  <si>
    <t>Przedszkola</t>
  </si>
  <si>
    <t xml:space="preserve">   0660</t>
  </si>
  <si>
    <t>Wpływy z opłat za korzystanie z wychowania przedsz</t>
  </si>
  <si>
    <t xml:space="preserve">   0670</t>
  </si>
  <si>
    <t>Wpływy z opłat za korzystanie z wyżywienia w jedno</t>
  </si>
  <si>
    <t xml:space="preserve">   2009</t>
  </si>
  <si>
    <t>Dotacje celowe otrzymane z gminy na zadania bieżąc</t>
  </si>
  <si>
    <t>Dotacja podmiotowa z budżetu dla niepublicznej jed</t>
  </si>
  <si>
    <t xml:space="preserve">   4017</t>
  </si>
  <si>
    <t xml:space="preserve">   4019</t>
  </si>
  <si>
    <t xml:space="preserve">   4117</t>
  </si>
  <si>
    <t xml:space="preserve">   4119</t>
  </si>
  <si>
    <t xml:space="preserve">   4127</t>
  </si>
  <si>
    <t xml:space="preserve">   4129</t>
  </si>
  <si>
    <t xml:space="preserve">   4177</t>
  </si>
  <si>
    <t xml:space="preserve">   4179</t>
  </si>
  <si>
    <t>Opłaty z tyt.usług telekom.świadczonych w ruchomej</t>
  </si>
  <si>
    <t>Opłaty z tyt.zakupu usług telekomunikacyjnych świa</t>
  </si>
  <si>
    <t xml:space="preserve">   4369</t>
  </si>
  <si>
    <t xml:space="preserve">   4439</t>
  </si>
  <si>
    <t xml:space="preserve">  80106</t>
  </si>
  <si>
    <t>Inne formy wychowania przedszkolnego</t>
  </si>
  <si>
    <t xml:space="preserve">  80110</t>
  </si>
  <si>
    <t>Gimnazja</t>
  </si>
  <si>
    <t>Odsetki od dotacji oraz płatności wykorzyst.niezg.</t>
  </si>
  <si>
    <t xml:space="preserve">   6057</t>
  </si>
  <si>
    <t xml:space="preserve">   6257</t>
  </si>
  <si>
    <t xml:space="preserve">  80146</t>
  </si>
  <si>
    <t>Dokształcanie i doskonalenie nauczycieli</t>
  </si>
  <si>
    <t xml:space="preserve">  80149</t>
  </si>
  <si>
    <t>Realiz.zadań wymag.stosow.specj.organiz.nauki i me</t>
  </si>
  <si>
    <t xml:space="preserve">  80150</t>
  </si>
  <si>
    <t xml:space="preserve">  80152</t>
  </si>
  <si>
    <t>Realizacja zadań wymag.stosow.specjalnej organ.nau</t>
  </si>
  <si>
    <t>Składki na ubezpieczenia  społeczne</t>
  </si>
  <si>
    <t>Zakup środków dydaktycznych i książek</t>
  </si>
  <si>
    <t xml:space="preserve">  80153</t>
  </si>
  <si>
    <t>Zapewnienie uczniom prawa do bezpłatnego dostępu d</t>
  </si>
  <si>
    <t>Dotacje celowe otrzym.z budżetu państwa na realiz.</t>
  </si>
  <si>
    <t>Zakup pomocy dydaktycznych i książek</t>
  </si>
  <si>
    <t xml:space="preserve">  80195</t>
  </si>
  <si>
    <t>Wpływy z róznych dochodów</t>
  </si>
  <si>
    <t xml:space="preserve">   3240</t>
  </si>
  <si>
    <t>Stypendia dla uczniów</t>
  </si>
  <si>
    <t xml:space="preserve"> 851</t>
  </si>
  <si>
    <t>Ochrona zdrowia</t>
  </si>
  <si>
    <t xml:space="preserve">  85149</t>
  </si>
  <si>
    <t>Programy profilaktyki zdrowotnej</t>
  </si>
  <si>
    <t xml:space="preserve">  85153</t>
  </si>
  <si>
    <t>Zwalczanie narkomanii</t>
  </si>
  <si>
    <t xml:space="preserve">  85154</t>
  </si>
  <si>
    <t>Przeciwdziałanie alkoholizmowi</t>
  </si>
  <si>
    <t xml:space="preserve">   3110</t>
  </si>
  <si>
    <t>Świadczenia społeczne</t>
  </si>
  <si>
    <t xml:space="preserve">  85195</t>
  </si>
  <si>
    <t xml:space="preserve"> 852</t>
  </si>
  <si>
    <t>Pomoc społeczna</t>
  </si>
  <si>
    <t xml:space="preserve">  85202</t>
  </si>
  <si>
    <t>Domy Pomocy Społecznej</t>
  </si>
  <si>
    <t>Wpływy z kosztów egzekucyjnych, opłaty komorniczej</t>
  </si>
  <si>
    <t xml:space="preserve">  85203</t>
  </si>
  <si>
    <t>Ośrodki wsparcia</t>
  </si>
  <si>
    <t>Opłaty na rzecz budzetów jst</t>
  </si>
  <si>
    <t>Rodziny zastępcze</t>
  </si>
  <si>
    <t xml:space="preserve">  85205</t>
  </si>
  <si>
    <t>Zadania w zakresie przeciwdziałania przemocy w rod</t>
  </si>
  <si>
    <t>Wspieranie rodziny</t>
  </si>
  <si>
    <t xml:space="preserve">   2060</t>
  </si>
  <si>
    <t>Wpływy ze zwrotów dotacji oraz płatności,w tym wyk</t>
  </si>
  <si>
    <t xml:space="preserve">  85213</t>
  </si>
  <si>
    <t>Skł.na ubezp.zdrow.opł.za os.pob.niekt.św.z pom.sp</t>
  </si>
  <si>
    <t>Zwrot niewykorzystanych dotacji oraz płatności</t>
  </si>
  <si>
    <t xml:space="preserve">   4130</t>
  </si>
  <si>
    <t>Składki na ubezpieczenia zdrowotne</t>
  </si>
  <si>
    <t xml:space="preserve">  85214</t>
  </si>
  <si>
    <t>Zasiłki i pomoc w naturze oraz skł.na ubezp.społ.</t>
  </si>
  <si>
    <t xml:space="preserve">   4290</t>
  </si>
  <si>
    <t xml:space="preserve">Zakup świadczeń zdrowotnych dla osób nie objętych </t>
  </si>
  <si>
    <t xml:space="preserve">  85215</t>
  </si>
  <si>
    <t>Dodatki mieszkaniowe</t>
  </si>
  <si>
    <t>Wpływy z rozliczeń / zwrotów z lat ubiegłych</t>
  </si>
  <si>
    <t xml:space="preserve">  85216</t>
  </si>
  <si>
    <t>Zasiłki stałe</t>
  </si>
  <si>
    <t xml:space="preserve">  85219</t>
  </si>
  <si>
    <t>Ośrodki pomocy społ.</t>
  </si>
  <si>
    <t>Dotacje rozwojowe oraz środki na finansowanie Wspó</t>
  </si>
  <si>
    <t xml:space="preserve">   3119</t>
  </si>
  <si>
    <t>Opłaty z tytułu zakupu usług telekom.telefonii kom</t>
  </si>
  <si>
    <t>Koszty postępowania sadowego i prokuratorskiego</t>
  </si>
  <si>
    <t xml:space="preserve">  85228</t>
  </si>
  <si>
    <t>Usł.opiek.i specjalist.usługi opiek.</t>
  </si>
  <si>
    <t xml:space="preserve">  85230</t>
  </si>
  <si>
    <t>Pomoc w zakresie dożywiania</t>
  </si>
  <si>
    <t xml:space="preserve">  85295</t>
  </si>
  <si>
    <t xml:space="preserve">Dochody jst związane z realizacją zadań z zakresu </t>
  </si>
  <si>
    <t xml:space="preserve"> 853</t>
  </si>
  <si>
    <t>Pozostałe zadania w zakresie polityki społecznej</t>
  </si>
  <si>
    <t xml:space="preserve">  85395</t>
  </si>
  <si>
    <t xml:space="preserve"> 854</t>
  </si>
  <si>
    <t>Edukacyjna opieka wychowawcza</t>
  </si>
  <si>
    <t xml:space="preserve">  85401</t>
  </si>
  <si>
    <t>Świetlice szkolne</t>
  </si>
  <si>
    <t>Zakup pomocy naukowych, dydaktycznych i książek</t>
  </si>
  <si>
    <t xml:space="preserve">  85415</t>
  </si>
  <si>
    <t>Pomoc materialna dla uczniów</t>
  </si>
  <si>
    <t>Wpływy z pozostałych odsetek</t>
  </si>
  <si>
    <t>Zwrot dotacji oraz płatności, w tym wykorzyst.niez</t>
  </si>
  <si>
    <t xml:space="preserve">  85495</t>
  </si>
  <si>
    <t xml:space="preserve"> 855</t>
  </si>
  <si>
    <t xml:space="preserve">  85501</t>
  </si>
  <si>
    <t>Świadczenia wychowawcze</t>
  </si>
  <si>
    <t>Opłaty z tyt.zakupu usług telekomunikacyjnych</t>
  </si>
  <si>
    <t xml:space="preserve">  85502</t>
  </si>
  <si>
    <t>Świadczenia rodzinne, z Funduszu Aliment.oraz skł.</t>
  </si>
  <si>
    <t xml:space="preserve">  85503</t>
  </si>
  <si>
    <t>Karta Dużej Rodziny</t>
  </si>
  <si>
    <t xml:space="preserve">  85504</t>
  </si>
  <si>
    <t xml:space="preserve">  85505</t>
  </si>
  <si>
    <t>Tworzenie i funkcjonowanie żłobków</t>
  </si>
  <si>
    <t>Zwrot dotacji oraz płatności wykorzyst. niezgod. z</t>
  </si>
  <si>
    <t xml:space="preserve">  85508</t>
  </si>
  <si>
    <t xml:space="preserve">  85510</t>
  </si>
  <si>
    <t>Działaność placówek opiekuńczo-wychowawczych</t>
  </si>
  <si>
    <t xml:space="preserve"> 900</t>
  </si>
  <si>
    <t>Gospodarka komunalna i ochrona środowiska</t>
  </si>
  <si>
    <t xml:space="preserve">  90001</t>
  </si>
  <si>
    <t>Gospodarka sciekowa i ochrona w≤d</t>
  </si>
  <si>
    <t xml:space="preserve">  90002</t>
  </si>
  <si>
    <t>Gospodarka odpadami</t>
  </si>
  <si>
    <t xml:space="preserve">  90003</t>
  </si>
  <si>
    <t>Oczyszczanie miast i wsi</t>
  </si>
  <si>
    <t xml:space="preserve">  90004</t>
  </si>
  <si>
    <t>Utrzymanie zieleni w miastach i gminach</t>
  </si>
  <si>
    <t xml:space="preserve">  90015</t>
  </si>
  <si>
    <t>Oświetlenie ulic,placów i dróg</t>
  </si>
  <si>
    <t xml:space="preserve">  90017</t>
  </si>
  <si>
    <t>Zakłady Gospodarki Komunalnej</t>
  </si>
  <si>
    <t xml:space="preserve">   6010</t>
  </si>
  <si>
    <t>Wydatki na zakup i objecie akcji,wniesienie wkładó</t>
  </si>
  <si>
    <t xml:space="preserve">  90019</t>
  </si>
  <si>
    <t>Wpł.i wyd.zw.z gromadz.środ.z opł.i kar za korz.ze</t>
  </si>
  <si>
    <t xml:space="preserve">  90095</t>
  </si>
  <si>
    <t xml:space="preserve"> 921</t>
  </si>
  <si>
    <t>Kultura i ochrona dziedzictwa narodowego</t>
  </si>
  <si>
    <t xml:space="preserve">  92105</t>
  </si>
  <si>
    <t>Pozostałe zadania w zakresie kultury</t>
  </si>
  <si>
    <t xml:space="preserve">  92109</t>
  </si>
  <si>
    <t>Domy i ośrodki kultury,świetlice i kluby</t>
  </si>
  <si>
    <t xml:space="preserve">   2480</t>
  </si>
  <si>
    <t>Dotacja podmiotowa z budżetu dla samorząd.instytuc</t>
  </si>
  <si>
    <t xml:space="preserve">  92116</t>
  </si>
  <si>
    <t>Biblioteki</t>
  </si>
  <si>
    <t xml:space="preserve">  92195</t>
  </si>
  <si>
    <t xml:space="preserve">   4090</t>
  </si>
  <si>
    <t>Honoraria</t>
  </si>
  <si>
    <t xml:space="preserve"> 926</t>
  </si>
  <si>
    <t>Kultura fizyczna i sport</t>
  </si>
  <si>
    <t xml:space="preserve">  92601</t>
  </si>
  <si>
    <t>Obiekty sportowe</t>
  </si>
  <si>
    <t xml:space="preserve">   6259</t>
  </si>
  <si>
    <t xml:space="preserve">  92695</t>
  </si>
  <si>
    <t>010</t>
  </si>
  <si>
    <t>Dział/ rozdział/ paragraf</t>
  </si>
  <si>
    <t>Nazwa</t>
  </si>
  <si>
    <t>DOCHODY</t>
  </si>
  <si>
    <t>WYDATKI</t>
  </si>
  <si>
    <t>Plan</t>
  </si>
  <si>
    <t>Wykonanie</t>
  </si>
  <si>
    <t>%</t>
  </si>
  <si>
    <t>Razem</t>
  </si>
  <si>
    <t>Wykonanie planu dochodów i wydatków budżetu Miasta Pionki za III kwartał 2018 roku</t>
  </si>
  <si>
    <t>2320</t>
  </si>
  <si>
    <t>Dotacje celowe trzymane z powiatu na zadania bieżące realizowane na podstawie porozumień (umów) między jednostkami samorządu terytorialnego</t>
  </si>
  <si>
    <t>Sprawozdanie o nadwyżce i deficycie</t>
  </si>
  <si>
    <t>L.p.</t>
  </si>
  <si>
    <t>Wyszczególnienie</t>
  </si>
  <si>
    <t>Plan po zmianach</t>
  </si>
  <si>
    <t>Stopień realizacji</t>
  </si>
  <si>
    <t>A</t>
  </si>
  <si>
    <t>A.1.</t>
  </si>
  <si>
    <t>Dochody bieżące</t>
  </si>
  <si>
    <t>A.2.</t>
  </si>
  <si>
    <t>Dochody majątkowe</t>
  </si>
  <si>
    <t>B</t>
  </si>
  <si>
    <t>B.1.</t>
  </si>
  <si>
    <t>Wydatki bieżące</t>
  </si>
  <si>
    <t>B.2.</t>
  </si>
  <si>
    <t>Wydatki majątkowe</t>
  </si>
  <si>
    <t>C</t>
  </si>
  <si>
    <t>NADWYŻKA / DEFICYT</t>
  </si>
  <si>
    <t>D.1.</t>
  </si>
  <si>
    <t>Przychody ogółem z tego:</t>
  </si>
  <si>
    <t>D.11.</t>
  </si>
  <si>
    <t>Kredyty i pożyczki, w tym:</t>
  </si>
  <si>
    <t>D.111</t>
  </si>
  <si>
    <t>na realizację programów i projektów realizowanych w udziałem środków, o których mowa w art.. 5 ust.1 pkt 2 ustawy o finansach publicznych</t>
  </si>
  <si>
    <t>D.12</t>
  </si>
  <si>
    <t>Spłata pożyczek udzielonych</t>
  </si>
  <si>
    <t>D.13.</t>
  </si>
  <si>
    <t>Nadwyżka z lat ubiegłych , w tym:</t>
  </si>
  <si>
    <t>D.131</t>
  </si>
  <si>
    <t>na pokrycie deficytu</t>
  </si>
  <si>
    <t>D.14</t>
  </si>
  <si>
    <t>Papiery wartościowe, w tym:</t>
  </si>
  <si>
    <t>D.141</t>
  </si>
  <si>
    <t>D.15</t>
  </si>
  <si>
    <t>prywatyzacja majątku jst</t>
  </si>
  <si>
    <t>D.16</t>
  </si>
  <si>
    <t>wolne środki, o których mowa w art.. 217 ust 2 pkt 6 ustawy o finansach publicznych</t>
  </si>
  <si>
    <t>D.161</t>
  </si>
  <si>
    <t>D.17</t>
  </si>
  <si>
    <t>Inne źródła, w tym</t>
  </si>
  <si>
    <t>D.2</t>
  </si>
  <si>
    <t>Rozchody ogółem, w tym</t>
  </si>
  <si>
    <t>D.21</t>
  </si>
  <si>
    <t>Spłata kredytów i pożyczek, w tym</t>
  </si>
  <si>
    <t>D.211</t>
  </si>
  <si>
    <t>D.22</t>
  </si>
  <si>
    <t>Pożyczki (udzielone)</t>
  </si>
  <si>
    <t>D.23</t>
  </si>
  <si>
    <t>wykup papierów wartościowych, w tym:</t>
  </si>
  <si>
    <t>D.231</t>
  </si>
  <si>
    <t>D.24</t>
  </si>
  <si>
    <t>inne cele</t>
  </si>
  <si>
    <t>Burmistrz Miasta Pionki</t>
  </si>
  <si>
    <t>Romuald Zawodnik</t>
  </si>
  <si>
    <t>za  III kwartał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</si>
</sst>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"/>
    <numFmt numFmtId="165" formatCode="0.0%"/>
  </numFmts>
  <fonts count="10" x14ac:knownFonts="1">
    <font>
      <sz val="10"/>
      <name val="Arial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66"/>
        <bgColor rgb="FFFF8080"/>
      </patternFill>
    </fill>
    <fill>
      <patternFill patternType="solid">
        <fgColor rgb="FFFFFF99"/>
        <bgColor rgb="FFFFFFCC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2" fontId="1" fillId="2" borderId="2" xfId="0" applyNumberFormat="1" applyFont="1" applyFill="1" applyBorder="1"/>
    <xf numFmtId="2" fontId="2" fillId="0" borderId="2" xfId="0" applyNumberFormat="1" applyFont="1" applyFill="1" applyBorder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0" fontId="3" fillId="0" borderId="0" xfId="0" applyFont="1"/>
    <xf numFmtId="49" fontId="3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3" fillId="3" borderId="1" xfId="0" applyNumberFormat="1" applyFont="1" applyFill="1" applyBorder="1" applyAlignment="1">
      <alignment horizontal="left"/>
    </xf>
    <xf numFmtId="0" fontId="3" fillId="3" borderId="1" xfId="0" applyFont="1" applyFill="1" applyBorder="1" applyAlignment="1"/>
    <xf numFmtId="164" fontId="3" fillId="3" borderId="1" xfId="0" applyNumberFormat="1" applyFont="1" applyFill="1" applyBorder="1" applyAlignment="1"/>
    <xf numFmtId="2" fontId="2" fillId="3" borderId="2" xfId="0" applyNumberFormat="1" applyFont="1" applyFill="1" applyBorder="1"/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/>
    <xf numFmtId="164" fontId="4" fillId="2" borderId="1" xfId="0" applyNumberFormat="1" applyFont="1" applyFill="1" applyBorder="1" applyAlignment="1"/>
    <xf numFmtId="0" fontId="4" fillId="0" borderId="0" xfId="0" applyFont="1"/>
    <xf numFmtId="4" fontId="1" fillId="0" borderId="3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right"/>
    </xf>
    <xf numFmtId="4" fontId="4" fillId="0" borderId="11" xfId="0" applyNumberFormat="1" applyFont="1" applyBorder="1"/>
    <xf numFmtId="2" fontId="1" fillId="0" borderId="11" xfId="0" applyNumberFormat="1" applyFont="1" applyFill="1" applyBorder="1"/>
    <xf numFmtId="49" fontId="4" fillId="0" borderId="1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6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9" xfId="0" applyNumberFormat="1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/>
    <xf numFmtId="0" fontId="6" fillId="0" borderId="0" xfId="1" applyFont="1" applyBorder="1" applyAlignment="1">
      <alignment horizontal="center" vertical="center" wrapText="1"/>
    </xf>
    <xf numFmtId="0" fontId="5" fillId="0" borderId="0" xfId="1"/>
    <xf numFmtId="0" fontId="7" fillId="0" borderId="0" xfId="1" applyFont="1"/>
    <xf numFmtId="0" fontId="8" fillId="0" borderId="0" xfId="1" applyFont="1" applyAlignment="1">
      <alignment horizontal="left" vertical="center" wrapText="1"/>
    </xf>
    <xf numFmtId="4" fontId="7" fillId="0" borderId="0" xfId="1" applyNumberFormat="1" applyFont="1"/>
    <xf numFmtId="49" fontId="9" fillId="0" borderId="11" xfId="1" applyNumberFormat="1" applyFont="1" applyBorder="1" applyAlignment="1">
      <alignment horizontal="center" vertical="center" wrapText="1"/>
    </xf>
    <xf numFmtId="4" fontId="9" fillId="0" borderId="11" xfId="1" applyNumberFormat="1" applyFont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left" vertical="top"/>
    </xf>
    <xf numFmtId="0" fontId="7" fillId="4" borderId="11" xfId="1" applyFont="1" applyFill="1" applyBorder="1" applyAlignment="1">
      <alignment horizontal="left" vertical="center" wrapText="1"/>
    </xf>
    <xf numFmtId="4" fontId="7" fillId="4" borderId="11" xfId="1" applyNumberFormat="1" applyFont="1" applyFill="1" applyBorder="1"/>
    <xf numFmtId="165" fontId="7" fillId="4" borderId="11" xfId="1" applyNumberFormat="1" applyFont="1" applyFill="1" applyBorder="1"/>
    <xf numFmtId="0" fontId="7" fillId="0" borderId="11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 wrapText="1"/>
    </xf>
    <xf numFmtId="4" fontId="7" fillId="0" borderId="11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7" fillId="4" borderId="11" xfId="1" applyFont="1" applyFill="1" applyBorder="1" applyAlignment="1">
      <alignment horizontal="left" vertical="center"/>
    </xf>
    <xf numFmtId="4" fontId="7" fillId="4" borderId="11" xfId="1" applyNumberFormat="1" applyFont="1" applyFill="1" applyBorder="1" applyAlignment="1">
      <alignment vertical="center"/>
    </xf>
    <xf numFmtId="165" fontId="7" fillId="4" borderId="11" xfId="1" applyNumberFormat="1" applyFont="1" applyFill="1" applyBorder="1" applyAlignment="1">
      <alignment vertical="center"/>
    </xf>
    <xf numFmtId="0" fontId="7" fillId="5" borderId="11" xfId="1" applyFont="1" applyFill="1" applyBorder="1" applyAlignment="1">
      <alignment horizontal="left" vertical="center"/>
    </xf>
    <xf numFmtId="0" fontId="7" fillId="5" borderId="11" xfId="1" applyFont="1" applyFill="1" applyBorder="1" applyAlignment="1">
      <alignment horizontal="left" vertical="center" wrapText="1"/>
    </xf>
    <xf numFmtId="4" fontId="7" fillId="5" borderId="11" xfId="1" applyNumberFormat="1" applyFont="1" applyFill="1" applyBorder="1" applyAlignment="1">
      <alignment vertical="center"/>
    </xf>
    <xf numFmtId="165" fontId="7" fillId="5" borderId="11" xfId="1" applyNumberFormat="1" applyFont="1" applyFill="1" applyBorder="1" applyAlignment="1">
      <alignment vertical="center"/>
    </xf>
    <xf numFmtId="0" fontId="7" fillId="0" borderId="0" xfId="1" applyFont="1" applyBorder="1" applyAlignment="1">
      <alignment horizont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opLeftCell="A22" workbookViewId="0">
      <selection activeCell="C33" sqref="C33:E35"/>
    </sheetView>
  </sheetViews>
  <sheetFormatPr defaultRowHeight="13.2" x14ac:dyDescent="0.25"/>
  <cols>
    <col min="1" max="1" width="8.88671875" style="33"/>
    <col min="2" max="2" width="27.109375" style="33" customWidth="1"/>
    <col min="3" max="3" width="17.6640625" style="33" customWidth="1"/>
    <col min="4" max="4" width="15.88671875" style="33" customWidth="1"/>
    <col min="5" max="16384" width="8.88671875" style="33"/>
  </cols>
  <sheetData>
    <row r="1" spans="1:5" ht="18" x14ac:dyDescent="0.25">
      <c r="A1" s="32" t="s">
        <v>481</v>
      </c>
      <c r="B1" s="32"/>
      <c r="C1" s="32"/>
      <c r="D1" s="32"/>
      <c r="E1" s="32"/>
    </row>
    <row r="2" spans="1:5" ht="18" x14ac:dyDescent="0.25">
      <c r="A2" s="32" t="s">
        <v>534</v>
      </c>
      <c r="B2" s="32"/>
      <c r="C2" s="32"/>
      <c r="D2" s="32"/>
      <c r="E2" s="32"/>
    </row>
    <row r="3" spans="1:5" ht="14.4" x14ac:dyDescent="0.3">
      <c r="A3" s="34"/>
      <c r="B3" s="35"/>
      <c r="C3" s="36"/>
      <c r="D3" s="36"/>
      <c r="E3" s="34"/>
    </row>
    <row r="4" spans="1:5" ht="28.8" x14ac:dyDescent="0.25">
      <c r="A4" s="37" t="s">
        <v>482</v>
      </c>
      <c r="B4" s="37" t="s">
        <v>483</v>
      </c>
      <c r="C4" s="38" t="s">
        <v>484</v>
      </c>
      <c r="D4" s="38" t="s">
        <v>475</v>
      </c>
      <c r="E4" s="37" t="s">
        <v>485</v>
      </c>
    </row>
    <row r="5" spans="1:5" ht="14.4" x14ac:dyDescent="0.3">
      <c r="A5" s="39" t="s">
        <v>486</v>
      </c>
      <c r="B5" s="40" t="s">
        <v>472</v>
      </c>
      <c r="C5" s="41">
        <f>SUBTOTAL(9,C6:C7)</f>
        <v>77181844.680000007</v>
      </c>
      <c r="D5" s="41">
        <f>SUBTOTAL(9,D6:D7)</f>
        <v>53611542.219999999</v>
      </c>
      <c r="E5" s="42">
        <f t="shared" ref="E5:E30" si="0">IF(D5=0,0,(D5/C5))</f>
        <v>0.69461338274922391</v>
      </c>
    </row>
    <row r="6" spans="1:5" ht="14.4" x14ac:dyDescent="0.25">
      <c r="A6" s="43" t="s">
        <v>487</v>
      </c>
      <c r="B6" s="44" t="s">
        <v>488</v>
      </c>
      <c r="C6" s="45">
        <v>64980906.600000001</v>
      </c>
      <c r="D6" s="45">
        <v>50693987.630000003</v>
      </c>
      <c r="E6" s="46">
        <f t="shared" si="0"/>
        <v>0.78013666294400397</v>
      </c>
    </row>
    <row r="7" spans="1:5" ht="14.4" x14ac:dyDescent="0.25">
      <c r="A7" s="43" t="s">
        <v>489</v>
      </c>
      <c r="B7" s="44" t="s">
        <v>490</v>
      </c>
      <c r="C7" s="45">
        <v>12200938.08</v>
      </c>
      <c r="D7" s="45">
        <v>2917554.59</v>
      </c>
      <c r="E7" s="46">
        <f t="shared" si="0"/>
        <v>0.23912543206677758</v>
      </c>
    </row>
    <row r="8" spans="1:5" ht="14.4" x14ac:dyDescent="0.25">
      <c r="A8" s="47" t="s">
        <v>491</v>
      </c>
      <c r="B8" s="40" t="s">
        <v>473</v>
      </c>
      <c r="C8" s="48">
        <f>SUBTOTAL(9,C9:C10)</f>
        <v>85637419.420000002</v>
      </c>
      <c r="D8" s="48">
        <f>SUBTOTAL(9,D9:D10)</f>
        <v>52771207.310000002</v>
      </c>
      <c r="E8" s="49">
        <f t="shared" si="0"/>
        <v>0.61621669204193308</v>
      </c>
    </row>
    <row r="9" spans="1:5" ht="14.4" x14ac:dyDescent="0.25">
      <c r="A9" s="43" t="s">
        <v>492</v>
      </c>
      <c r="B9" s="44" t="s">
        <v>493</v>
      </c>
      <c r="C9" s="45">
        <v>65273311.82</v>
      </c>
      <c r="D9" s="45">
        <v>47570112.100000001</v>
      </c>
      <c r="E9" s="46">
        <f t="shared" si="0"/>
        <v>0.72878349165400136</v>
      </c>
    </row>
    <row r="10" spans="1:5" ht="14.4" x14ac:dyDescent="0.25">
      <c r="A10" s="43" t="s">
        <v>494</v>
      </c>
      <c r="B10" s="44" t="s">
        <v>495</v>
      </c>
      <c r="C10" s="45">
        <v>20364107.600000001</v>
      </c>
      <c r="D10" s="45">
        <v>5201095.21</v>
      </c>
      <c r="E10" s="46">
        <f t="shared" si="0"/>
        <v>0.25540501514537273</v>
      </c>
    </row>
    <row r="11" spans="1:5" ht="14.4" x14ac:dyDescent="0.25">
      <c r="A11" s="47" t="s">
        <v>496</v>
      </c>
      <c r="B11" s="40" t="s">
        <v>497</v>
      </c>
      <c r="C11" s="48">
        <f>C5-C8</f>
        <v>-8455574.7399999946</v>
      </c>
      <c r="D11" s="48">
        <f>D5-D8</f>
        <v>840334.90999999642</v>
      </c>
      <c r="E11" s="49">
        <f>IF(D11=0,0,(D11/C11))*-1</f>
        <v>9.9382352570866986E-2</v>
      </c>
    </row>
    <row r="12" spans="1:5" ht="14.4" x14ac:dyDescent="0.25">
      <c r="A12" s="50" t="s">
        <v>498</v>
      </c>
      <c r="B12" s="51" t="s">
        <v>499</v>
      </c>
      <c r="C12" s="52">
        <f>C13+C21</f>
        <v>10571574.74</v>
      </c>
      <c r="D12" s="52">
        <f>D13+D21</f>
        <v>6479742.1100000003</v>
      </c>
      <c r="E12" s="53">
        <f t="shared" si="0"/>
        <v>0.61294010299926238</v>
      </c>
    </row>
    <row r="13" spans="1:5" ht="14.4" x14ac:dyDescent="0.25">
      <c r="A13" s="43" t="s">
        <v>500</v>
      </c>
      <c r="B13" s="44" t="s">
        <v>501</v>
      </c>
      <c r="C13" s="45">
        <v>6226944.7400000002</v>
      </c>
      <c r="D13" s="45">
        <v>1270250</v>
      </c>
      <c r="E13" s="46">
        <f t="shared" si="0"/>
        <v>0.20399249600535238</v>
      </c>
    </row>
    <row r="14" spans="1:5" ht="84.6" customHeight="1" x14ac:dyDescent="0.25">
      <c r="A14" s="43" t="s">
        <v>502</v>
      </c>
      <c r="B14" s="44" t="s">
        <v>503</v>
      </c>
      <c r="C14" s="45">
        <v>0</v>
      </c>
      <c r="D14" s="45">
        <v>0</v>
      </c>
      <c r="E14" s="46">
        <f t="shared" si="0"/>
        <v>0</v>
      </c>
    </row>
    <row r="15" spans="1:5" ht="29.4" customHeight="1" x14ac:dyDescent="0.25">
      <c r="A15" s="43" t="s">
        <v>504</v>
      </c>
      <c r="B15" s="44" t="s">
        <v>505</v>
      </c>
      <c r="C15" s="45">
        <v>0</v>
      </c>
      <c r="D15" s="45">
        <v>0</v>
      </c>
      <c r="E15" s="46">
        <f t="shared" si="0"/>
        <v>0</v>
      </c>
    </row>
    <row r="16" spans="1:5" ht="37.200000000000003" customHeight="1" x14ac:dyDescent="0.25">
      <c r="A16" s="43" t="s">
        <v>506</v>
      </c>
      <c r="B16" s="44" t="s">
        <v>507</v>
      </c>
      <c r="C16" s="45">
        <v>0</v>
      </c>
      <c r="D16" s="45">
        <v>0</v>
      </c>
      <c r="E16" s="46">
        <f t="shared" si="0"/>
        <v>0</v>
      </c>
    </row>
    <row r="17" spans="1:5" ht="30" customHeight="1" x14ac:dyDescent="0.25">
      <c r="A17" s="43" t="s">
        <v>508</v>
      </c>
      <c r="B17" s="44" t="s">
        <v>509</v>
      </c>
      <c r="C17" s="45">
        <v>0</v>
      </c>
      <c r="D17" s="45">
        <v>0</v>
      </c>
      <c r="E17" s="46">
        <f t="shared" si="0"/>
        <v>0</v>
      </c>
    </row>
    <row r="18" spans="1:5" ht="34.799999999999997" customHeight="1" x14ac:dyDescent="0.25">
      <c r="A18" s="43" t="s">
        <v>510</v>
      </c>
      <c r="B18" s="44" t="s">
        <v>511</v>
      </c>
      <c r="C18" s="45">
        <v>0</v>
      </c>
      <c r="D18" s="45">
        <v>0</v>
      </c>
      <c r="E18" s="46">
        <f t="shared" si="0"/>
        <v>0</v>
      </c>
    </row>
    <row r="19" spans="1:5" ht="90" customHeight="1" x14ac:dyDescent="0.25">
      <c r="A19" s="43" t="s">
        <v>512</v>
      </c>
      <c r="B19" s="44" t="s">
        <v>503</v>
      </c>
      <c r="C19" s="45">
        <v>0</v>
      </c>
      <c r="D19" s="45">
        <v>0</v>
      </c>
      <c r="E19" s="46">
        <f t="shared" si="0"/>
        <v>0</v>
      </c>
    </row>
    <row r="20" spans="1:5" ht="34.200000000000003" customHeight="1" x14ac:dyDescent="0.25">
      <c r="A20" s="43" t="s">
        <v>513</v>
      </c>
      <c r="B20" s="44" t="s">
        <v>514</v>
      </c>
      <c r="C20" s="45">
        <v>0</v>
      </c>
      <c r="D20" s="45">
        <v>0</v>
      </c>
      <c r="E20" s="46">
        <f t="shared" si="0"/>
        <v>0</v>
      </c>
    </row>
    <row r="21" spans="1:5" ht="53.4" customHeight="1" x14ac:dyDescent="0.25">
      <c r="A21" s="43" t="s">
        <v>515</v>
      </c>
      <c r="B21" s="44" t="s">
        <v>516</v>
      </c>
      <c r="C21" s="45">
        <v>4344630</v>
      </c>
      <c r="D21" s="45">
        <v>5209492.1100000003</v>
      </c>
      <c r="E21" s="46">
        <v>0</v>
      </c>
    </row>
    <row r="22" spans="1:5" ht="25.2" customHeight="1" x14ac:dyDescent="0.25">
      <c r="A22" s="43" t="s">
        <v>517</v>
      </c>
      <c r="B22" s="44" t="s">
        <v>509</v>
      </c>
      <c r="C22" s="45">
        <v>2637130</v>
      </c>
      <c r="D22" s="45">
        <v>0</v>
      </c>
      <c r="E22" s="46">
        <f t="shared" si="0"/>
        <v>0</v>
      </c>
    </row>
    <row r="23" spans="1:5" ht="28.2" customHeight="1" x14ac:dyDescent="0.25">
      <c r="A23" s="43" t="s">
        <v>518</v>
      </c>
      <c r="B23" s="44" t="s">
        <v>519</v>
      </c>
      <c r="C23" s="45">
        <v>0</v>
      </c>
      <c r="D23" s="45">
        <v>0</v>
      </c>
      <c r="E23" s="46">
        <f t="shared" si="0"/>
        <v>0</v>
      </c>
    </row>
    <row r="24" spans="1:5" ht="33.6" customHeight="1" x14ac:dyDescent="0.25">
      <c r="A24" s="50" t="s">
        <v>520</v>
      </c>
      <c r="B24" s="51" t="s">
        <v>521</v>
      </c>
      <c r="C24" s="52">
        <f>SUBTOTAL(9,C25:C30)</f>
        <v>2116000</v>
      </c>
      <c r="D24" s="52">
        <f>SUBTOTAL(9,D25:D30)</f>
        <v>1911750</v>
      </c>
      <c r="E24" s="53">
        <f t="shared" si="0"/>
        <v>0.90347353497164462</v>
      </c>
    </row>
    <row r="25" spans="1:5" ht="50.4" customHeight="1" x14ac:dyDescent="0.25">
      <c r="A25" s="43" t="s">
        <v>522</v>
      </c>
      <c r="B25" s="44" t="s">
        <v>523</v>
      </c>
      <c r="C25" s="45">
        <v>2116000</v>
      </c>
      <c r="D25" s="45">
        <v>1911750</v>
      </c>
      <c r="E25" s="46">
        <f t="shared" si="0"/>
        <v>0.90347353497164462</v>
      </c>
    </row>
    <row r="26" spans="1:5" ht="76.8" customHeight="1" x14ac:dyDescent="0.25">
      <c r="A26" s="43" t="s">
        <v>524</v>
      </c>
      <c r="B26" s="44" t="s">
        <v>503</v>
      </c>
      <c r="C26" s="45">
        <v>0</v>
      </c>
      <c r="D26" s="45">
        <v>0</v>
      </c>
      <c r="E26" s="46">
        <f t="shared" si="0"/>
        <v>0</v>
      </c>
    </row>
    <row r="27" spans="1:5" ht="23.4" customHeight="1" x14ac:dyDescent="0.25">
      <c r="A27" s="43" t="s">
        <v>525</v>
      </c>
      <c r="B27" s="44" t="s">
        <v>526</v>
      </c>
      <c r="C27" s="45">
        <v>0</v>
      </c>
      <c r="D27" s="45">
        <v>0</v>
      </c>
      <c r="E27" s="46">
        <f t="shared" si="0"/>
        <v>0</v>
      </c>
    </row>
    <row r="28" spans="1:5" ht="41.4" customHeight="1" x14ac:dyDescent="0.25">
      <c r="A28" s="43" t="s">
        <v>527</v>
      </c>
      <c r="B28" s="44" t="s">
        <v>528</v>
      </c>
      <c r="C28" s="45">
        <v>0</v>
      </c>
      <c r="D28" s="45">
        <v>0</v>
      </c>
      <c r="E28" s="46">
        <f t="shared" si="0"/>
        <v>0</v>
      </c>
    </row>
    <row r="29" spans="1:5" ht="81" customHeight="1" x14ac:dyDescent="0.25">
      <c r="A29" s="43" t="s">
        <v>529</v>
      </c>
      <c r="B29" s="44" t="s">
        <v>503</v>
      </c>
      <c r="C29" s="45">
        <v>0</v>
      </c>
      <c r="D29" s="45">
        <v>0</v>
      </c>
      <c r="E29" s="46">
        <f t="shared" si="0"/>
        <v>0</v>
      </c>
    </row>
    <row r="30" spans="1:5" ht="14.4" x14ac:dyDescent="0.25">
      <c r="A30" s="43" t="s">
        <v>530</v>
      </c>
      <c r="B30" s="44" t="s">
        <v>531</v>
      </c>
      <c r="C30" s="45">
        <v>0</v>
      </c>
      <c r="D30" s="45">
        <v>0</v>
      </c>
      <c r="E30" s="46">
        <f t="shared" si="0"/>
        <v>0</v>
      </c>
    </row>
    <row r="33" spans="3:5" ht="14.4" x14ac:dyDescent="0.3">
      <c r="C33" s="54" t="s">
        <v>532</v>
      </c>
      <c r="D33" s="54"/>
      <c r="E33" s="54"/>
    </row>
    <row r="34" spans="3:5" ht="14.4" x14ac:dyDescent="0.3">
      <c r="C34" s="54" t="s">
        <v>533</v>
      </c>
      <c r="D34" s="54"/>
      <c r="E34" s="54"/>
    </row>
  </sheetData>
  <mergeCells count="4">
    <mergeCell ref="A1:E1"/>
    <mergeCell ref="A2:E2"/>
    <mergeCell ref="C33:E33"/>
    <mergeCell ref="C34:E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869"/>
  <sheetViews>
    <sheetView tabSelected="1" workbookViewId="0">
      <selection activeCell="F865" sqref="F865"/>
    </sheetView>
  </sheetViews>
  <sheetFormatPr defaultRowHeight="13.2" x14ac:dyDescent="0.25"/>
  <cols>
    <col min="1" max="1" width="14.109375" style="8" customWidth="1"/>
    <col min="2" max="2" width="51" style="6" customWidth="1"/>
    <col min="3" max="3" width="13.77734375" style="6" customWidth="1"/>
    <col min="4" max="4" width="13.6640625" style="6" customWidth="1"/>
    <col min="5" max="5" width="9.109375" style="6" customWidth="1"/>
    <col min="6" max="6" width="13.77734375" style="6" customWidth="1"/>
    <col min="7" max="7" width="17.88671875" style="6" customWidth="1"/>
    <col min="8" max="16384" width="8.88671875" style="6"/>
  </cols>
  <sheetData>
    <row r="3" spans="1:8" x14ac:dyDescent="0.25">
      <c r="A3" s="22" t="s">
        <v>478</v>
      </c>
      <c r="B3" s="22"/>
      <c r="C3" s="22"/>
      <c r="D3" s="22"/>
      <c r="E3" s="22"/>
      <c r="F3" s="22"/>
      <c r="G3" s="22"/>
      <c r="H3" s="22"/>
    </row>
    <row r="4" spans="1:8" x14ac:dyDescent="0.25">
      <c r="A4" s="23" t="s">
        <v>470</v>
      </c>
      <c r="B4" s="23" t="s">
        <v>471</v>
      </c>
      <c r="C4" s="25" t="s">
        <v>472</v>
      </c>
      <c r="D4" s="26"/>
      <c r="E4" s="27"/>
      <c r="F4" s="25" t="s">
        <v>473</v>
      </c>
      <c r="G4" s="26"/>
      <c r="H4" s="27"/>
    </row>
    <row r="5" spans="1:8" x14ac:dyDescent="0.25">
      <c r="A5" s="24"/>
      <c r="B5" s="24"/>
      <c r="C5" s="28"/>
      <c r="D5" s="29"/>
      <c r="E5" s="30"/>
      <c r="F5" s="28"/>
      <c r="G5" s="29"/>
      <c r="H5" s="30"/>
    </row>
    <row r="6" spans="1:8" x14ac:dyDescent="0.25">
      <c r="A6" s="24"/>
      <c r="B6" s="24"/>
      <c r="C6" s="17" t="s">
        <v>474</v>
      </c>
      <c r="D6" s="17" t="s">
        <v>475</v>
      </c>
      <c r="E6" s="17" t="s">
        <v>476</v>
      </c>
      <c r="F6" s="17" t="s">
        <v>474</v>
      </c>
      <c r="G6" s="17" t="s">
        <v>475</v>
      </c>
      <c r="H6" s="17" t="s">
        <v>476</v>
      </c>
    </row>
    <row r="7" spans="1:8" s="16" customFormat="1" ht="12.75" customHeight="1" x14ac:dyDescent="0.25">
      <c r="A7" s="13" t="s">
        <v>469</v>
      </c>
      <c r="B7" s="14" t="s">
        <v>0</v>
      </c>
      <c r="C7" s="15">
        <f>SUBTOTAL(9,C8:C9)</f>
        <v>0</v>
      </c>
      <c r="D7" s="15">
        <f>SUBTOTAL(9,D8:D9)</f>
        <v>0</v>
      </c>
      <c r="E7" s="1">
        <f t="shared" ref="E7:E70" si="0">IF(D7=0,0,(D7/C7)*100)</f>
        <v>0</v>
      </c>
      <c r="F7" s="15">
        <f>SUBTOTAL(9,F8:F9)</f>
        <v>300</v>
      </c>
      <c r="G7" s="15">
        <f>SUBTOTAL(9,G8:G9)</f>
        <v>173.18</v>
      </c>
      <c r="H7" s="1">
        <f t="shared" ref="H7:H70" si="1">IF(G7=0,0,(G7/F7)*100)</f>
        <v>57.726666666666674</v>
      </c>
    </row>
    <row r="8" spans="1:8" ht="12.75" customHeight="1" x14ac:dyDescent="0.25">
      <c r="A8" s="9" t="s">
        <v>3</v>
      </c>
      <c r="B8" s="10" t="s">
        <v>4</v>
      </c>
      <c r="C8" s="11">
        <f>SUBTOTAL(9,C9)</f>
        <v>0</v>
      </c>
      <c r="D8" s="11">
        <f>SUBTOTAL(9,D9)</f>
        <v>0</v>
      </c>
      <c r="E8" s="12">
        <f t="shared" si="0"/>
        <v>0</v>
      </c>
      <c r="F8" s="11">
        <f>SUBTOTAL(9,F9)</f>
        <v>300</v>
      </c>
      <c r="G8" s="11">
        <f>SUBTOTAL(9,G9)</f>
        <v>173.18</v>
      </c>
      <c r="H8" s="12">
        <f t="shared" si="1"/>
        <v>57.726666666666674</v>
      </c>
    </row>
    <row r="9" spans="1:8" ht="12.75" customHeight="1" x14ac:dyDescent="0.25">
      <c r="A9" s="7" t="s">
        <v>5</v>
      </c>
      <c r="B9" s="4" t="s">
        <v>6</v>
      </c>
      <c r="C9" s="5">
        <v>0</v>
      </c>
      <c r="D9" s="5">
        <v>0</v>
      </c>
      <c r="E9" s="2">
        <f t="shared" si="0"/>
        <v>0</v>
      </c>
      <c r="F9" s="5">
        <v>300</v>
      </c>
      <c r="G9" s="5">
        <v>173.18</v>
      </c>
      <c r="H9" s="2">
        <f t="shared" si="1"/>
        <v>57.726666666666674</v>
      </c>
    </row>
    <row r="10" spans="1:8" s="16" customFormat="1" ht="12.75" customHeight="1" x14ac:dyDescent="0.25">
      <c r="A10" s="13" t="s">
        <v>18</v>
      </c>
      <c r="B10" s="14" t="s">
        <v>19</v>
      </c>
      <c r="C10" s="15">
        <f>SUBTOTAL(9,C11:C17)</f>
        <v>92000</v>
      </c>
      <c r="D10" s="15">
        <f>SUBTOTAL(9,D11:D17)</f>
        <v>79454.260000000009</v>
      </c>
      <c r="E10" s="1">
        <f t="shared" si="0"/>
        <v>86.363326086956533</v>
      </c>
      <c r="F10" s="15">
        <f>SUBTOTAL(9,F11:F17)</f>
        <v>47800</v>
      </c>
      <c r="G10" s="15">
        <f>SUBTOTAL(9,G11:G17)</f>
        <v>7186.94</v>
      </c>
      <c r="H10" s="1">
        <f t="shared" si="1"/>
        <v>15.035439330543932</v>
      </c>
    </row>
    <row r="11" spans="1:8" ht="12.75" customHeight="1" x14ac:dyDescent="0.25">
      <c r="A11" s="9" t="s">
        <v>20</v>
      </c>
      <c r="B11" s="10" t="s">
        <v>21</v>
      </c>
      <c r="C11" s="11">
        <f>SUBTOTAL(9,C12:C17)</f>
        <v>92000</v>
      </c>
      <c r="D11" s="11">
        <f>SUBTOTAL(9,D12:D17)</f>
        <v>79454.260000000009</v>
      </c>
      <c r="E11" s="12">
        <f t="shared" si="0"/>
        <v>86.363326086956533</v>
      </c>
      <c r="F11" s="11">
        <f>SUBTOTAL(9,F12:F17)</f>
        <v>47800</v>
      </c>
      <c r="G11" s="11">
        <f>SUBTOTAL(9,G12:G17)</f>
        <v>7186.94</v>
      </c>
      <c r="H11" s="12">
        <f t="shared" si="1"/>
        <v>15.035439330543932</v>
      </c>
    </row>
    <row r="12" spans="1:8" ht="12.75" customHeight="1" x14ac:dyDescent="0.25">
      <c r="A12" s="3" t="s">
        <v>22</v>
      </c>
      <c r="B12" s="4" t="s">
        <v>23</v>
      </c>
      <c r="C12" s="5">
        <v>90000</v>
      </c>
      <c r="D12" s="5">
        <v>79414.820000000007</v>
      </c>
      <c r="E12" s="2">
        <f t="shared" si="0"/>
        <v>88.238688888888888</v>
      </c>
      <c r="F12" s="5">
        <v>0</v>
      </c>
      <c r="G12" s="5">
        <v>0</v>
      </c>
      <c r="H12" s="2">
        <f t="shared" si="1"/>
        <v>0</v>
      </c>
    </row>
    <row r="13" spans="1:8" ht="12.75" customHeight="1" x14ac:dyDescent="0.25">
      <c r="A13" s="3" t="s">
        <v>26</v>
      </c>
      <c r="B13" s="4" t="s">
        <v>27</v>
      </c>
      <c r="C13" s="5">
        <v>0</v>
      </c>
      <c r="D13" s="5">
        <v>37.44</v>
      </c>
      <c r="E13" s="2">
        <v>0</v>
      </c>
      <c r="F13" s="5">
        <v>0</v>
      </c>
      <c r="G13" s="5">
        <v>0</v>
      </c>
      <c r="H13" s="2">
        <f t="shared" si="1"/>
        <v>0</v>
      </c>
    </row>
    <row r="14" spans="1:8" ht="12.75" customHeight="1" x14ac:dyDescent="0.25">
      <c r="A14" s="3" t="s">
        <v>28</v>
      </c>
      <c r="B14" s="4" t="s">
        <v>29</v>
      </c>
      <c r="C14" s="5">
        <v>2000</v>
      </c>
      <c r="D14" s="5">
        <v>2</v>
      </c>
      <c r="E14" s="2">
        <f t="shared" si="0"/>
        <v>0.1</v>
      </c>
      <c r="F14" s="5">
        <v>0</v>
      </c>
      <c r="G14" s="5">
        <v>0</v>
      </c>
      <c r="H14" s="2">
        <f t="shared" si="1"/>
        <v>0</v>
      </c>
    </row>
    <row r="15" spans="1:8" ht="12.75" customHeight="1" x14ac:dyDescent="0.25">
      <c r="A15" s="7" t="s">
        <v>10</v>
      </c>
      <c r="B15" s="4" t="s">
        <v>11</v>
      </c>
      <c r="C15" s="5">
        <v>0</v>
      </c>
      <c r="D15" s="5">
        <v>0</v>
      </c>
      <c r="E15" s="2">
        <f t="shared" si="0"/>
        <v>0</v>
      </c>
      <c r="F15" s="5">
        <v>900</v>
      </c>
      <c r="G15" s="5">
        <v>0</v>
      </c>
      <c r="H15" s="2">
        <f t="shared" si="1"/>
        <v>0</v>
      </c>
    </row>
    <row r="16" spans="1:8" ht="12.75" customHeight="1" x14ac:dyDescent="0.25">
      <c r="A16" s="7" t="s">
        <v>14</v>
      </c>
      <c r="B16" s="4" t="s">
        <v>15</v>
      </c>
      <c r="C16" s="5">
        <v>0</v>
      </c>
      <c r="D16" s="5">
        <v>0</v>
      </c>
      <c r="E16" s="2">
        <f t="shared" si="0"/>
        <v>0</v>
      </c>
      <c r="F16" s="5">
        <v>46000</v>
      </c>
      <c r="G16" s="5">
        <v>7186.94</v>
      </c>
      <c r="H16" s="2">
        <f t="shared" si="1"/>
        <v>15.623782608695652</v>
      </c>
    </row>
    <row r="17" spans="1:8" ht="11.4" customHeight="1" x14ac:dyDescent="0.25">
      <c r="A17" s="7" t="s">
        <v>30</v>
      </c>
      <c r="B17" s="4" t="s">
        <v>31</v>
      </c>
      <c r="C17" s="5">
        <v>0</v>
      </c>
      <c r="D17" s="5">
        <v>0</v>
      </c>
      <c r="E17" s="2">
        <f t="shared" si="0"/>
        <v>0</v>
      </c>
      <c r="F17" s="5">
        <v>900</v>
      </c>
      <c r="G17" s="5">
        <v>0</v>
      </c>
      <c r="H17" s="2">
        <f t="shared" si="1"/>
        <v>0</v>
      </c>
    </row>
    <row r="18" spans="1:8" s="16" customFormat="1" ht="12.75" customHeight="1" x14ac:dyDescent="0.25">
      <c r="A18" s="13" t="s">
        <v>73</v>
      </c>
      <c r="B18" s="14" t="s">
        <v>74</v>
      </c>
      <c r="C18" s="15">
        <f>SUBTOTAL(9,C19:C39)</f>
        <v>174000</v>
      </c>
      <c r="D18" s="15">
        <f>SUBTOTAL(9,D19:D39)</f>
        <v>183683.23</v>
      </c>
      <c r="E18" s="1">
        <f t="shared" si="0"/>
        <v>105.56507471264369</v>
      </c>
      <c r="F18" s="15">
        <f>SUBTOTAL(9,F19:F39)</f>
        <v>3658716</v>
      </c>
      <c r="G18" s="15">
        <f>SUBTOTAL(9,G19:G39)</f>
        <v>1796623.8399999999</v>
      </c>
      <c r="H18" s="1">
        <f t="shared" si="1"/>
        <v>49.105310168922642</v>
      </c>
    </row>
    <row r="19" spans="1:8" ht="12.75" customHeight="1" x14ac:dyDescent="0.25">
      <c r="A19" s="9" t="s">
        <v>75</v>
      </c>
      <c r="B19" s="10" t="s">
        <v>76</v>
      </c>
      <c r="C19" s="11">
        <f>SUBTOTAL(9,C20)</f>
        <v>0</v>
      </c>
      <c r="D19" s="11">
        <f>SUBTOTAL(9,D20)</f>
        <v>0</v>
      </c>
      <c r="E19" s="12">
        <f t="shared" si="0"/>
        <v>0</v>
      </c>
      <c r="F19" s="11">
        <f>SUBTOTAL(9,F20)</f>
        <v>100000</v>
      </c>
      <c r="G19" s="11">
        <f>SUBTOTAL(9,G20)</f>
        <v>75704.38</v>
      </c>
      <c r="H19" s="12">
        <f t="shared" si="1"/>
        <v>75.70438</v>
      </c>
    </row>
    <row r="20" spans="1:8" ht="12.75" customHeight="1" x14ac:dyDescent="0.25">
      <c r="A20" s="7" t="s">
        <v>14</v>
      </c>
      <c r="B20" s="4" t="s">
        <v>15</v>
      </c>
      <c r="C20" s="5">
        <v>0</v>
      </c>
      <c r="D20" s="5">
        <v>0</v>
      </c>
      <c r="E20" s="2">
        <f t="shared" si="0"/>
        <v>0</v>
      </c>
      <c r="F20" s="5">
        <v>100000</v>
      </c>
      <c r="G20" s="5">
        <v>75704.38</v>
      </c>
      <c r="H20" s="2">
        <f t="shared" si="1"/>
        <v>75.70438</v>
      </c>
    </row>
    <row r="21" spans="1:8" ht="12.75" customHeight="1" x14ac:dyDescent="0.25">
      <c r="A21" s="9" t="s">
        <v>79</v>
      </c>
      <c r="B21" s="10" t="s">
        <v>80</v>
      </c>
      <c r="C21" s="11">
        <f>SUBTOTAL(9,C22:C24)</f>
        <v>0</v>
      </c>
      <c r="D21" s="11">
        <f>SUBTOTAL(9,D22:D24)</f>
        <v>0</v>
      </c>
      <c r="E21" s="12">
        <f t="shared" si="0"/>
        <v>0</v>
      </c>
      <c r="F21" s="11">
        <f>SUBTOTAL(9,F22:F24)</f>
        <v>379756</v>
      </c>
      <c r="G21" s="11">
        <f>SUBTOTAL(9,G22:G24)</f>
        <v>126</v>
      </c>
      <c r="H21" s="12">
        <f t="shared" si="1"/>
        <v>3.3179199275324152E-2</v>
      </c>
    </row>
    <row r="22" spans="1:8" ht="12.75" customHeight="1" x14ac:dyDescent="0.25">
      <c r="A22" s="7" t="s">
        <v>16</v>
      </c>
      <c r="B22" s="4" t="s">
        <v>17</v>
      </c>
      <c r="C22" s="5">
        <v>0</v>
      </c>
      <c r="D22" s="5">
        <v>0</v>
      </c>
      <c r="E22" s="2">
        <f t="shared" si="0"/>
        <v>0</v>
      </c>
      <c r="F22" s="5">
        <v>126</v>
      </c>
      <c r="G22" s="5">
        <v>126</v>
      </c>
      <c r="H22" s="2">
        <f t="shared" si="1"/>
        <v>100</v>
      </c>
    </row>
    <row r="23" spans="1:8" ht="12.75" customHeight="1" x14ac:dyDescent="0.25">
      <c r="A23" s="7" t="s">
        <v>1</v>
      </c>
      <c r="B23" s="4" t="s">
        <v>2</v>
      </c>
      <c r="C23" s="5">
        <v>0</v>
      </c>
      <c r="D23" s="5">
        <v>0</v>
      </c>
      <c r="E23" s="2">
        <f t="shared" si="0"/>
        <v>0</v>
      </c>
      <c r="F23" s="5">
        <v>159630</v>
      </c>
      <c r="G23" s="5">
        <v>0</v>
      </c>
      <c r="H23" s="2">
        <f t="shared" si="1"/>
        <v>0</v>
      </c>
    </row>
    <row r="24" spans="1:8" ht="12.75" customHeight="1" x14ac:dyDescent="0.25">
      <c r="A24" s="7" t="s">
        <v>81</v>
      </c>
      <c r="B24" s="4" t="s">
        <v>82</v>
      </c>
      <c r="C24" s="5">
        <v>0</v>
      </c>
      <c r="D24" s="5">
        <v>0</v>
      </c>
      <c r="E24" s="2">
        <f t="shared" si="0"/>
        <v>0</v>
      </c>
      <c r="F24" s="5">
        <v>220000</v>
      </c>
      <c r="G24" s="5">
        <v>0</v>
      </c>
      <c r="H24" s="2">
        <f t="shared" si="1"/>
        <v>0</v>
      </c>
    </row>
    <row r="25" spans="1:8" ht="12.75" customHeight="1" x14ac:dyDescent="0.25">
      <c r="A25" s="9" t="s">
        <v>83</v>
      </c>
      <c r="B25" s="10" t="s">
        <v>84</v>
      </c>
      <c r="C25" s="11">
        <f>SUBTOTAL(9,C26)</f>
        <v>0</v>
      </c>
      <c r="D25" s="11">
        <f>SUBTOTAL(9,D26)</f>
        <v>0</v>
      </c>
      <c r="E25" s="12">
        <f t="shared" si="0"/>
        <v>0</v>
      </c>
      <c r="F25" s="11">
        <f>SUBTOTAL(9,F26)</f>
        <v>1160</v>
      </c>
      <c r="G25" s="11">
        <f>SUBTOTAL(9,G26)</f>
        <v>435</v>
      </c>
      <c r="H25" s="12">
        <f t="shared" si="1"/>
        <v>37.5</v>
      </c>
    </row>
    <row r="26" spans="1:8" ht="12.75" customHeight="1" x14ac:dyDescent="0.25">
      <c r="A26" s="7" t="s">
        <v>16</v>
      </c>
      <c r="B26" s="4" t="s">
        <v>17</v>
      </c>
      <c r="C26" s="5">
        <v>0</v>
      </c>
      <c r="D26" s="5">
        <v>0</v>
      </c>
      <c r="E26" s="2">
        <f t="shared" si="0"/>
        <v>0</v>
      </c>
      <c r="F26" s="5">
        <v>1160</v>
      </c>
      <c r="G26" s="5">
        <v>435</v>
      </c>
      <c r="H26" s="2">
        <f t="shared" si="1"/>
        <v>37.5</v>
      </c>
    </row>
    <row r="27" spans="1:8" ht="12.75" customHeight="1" x14ac:dyDescent="0.25">
      <c r="A27" s="9" t="s">
        <v>86</v>
      </c>
      <c r="B27" s="10" t="s">
        <v>87</v>
      </c>
      <c r="C27" s="11">
        <f>SUBTOTAL(9,C28:C34)</f>
        <v>174000</v>
      </c>
      <c r="D27" s="11">
        <f>SUBTOTAL(9,D28:D34)</f>
        <v>173758</v>
      </c>
      <c r="E27" s="12">
        <f t="shared" si="0"/>
        <v>99.860919540229887</v>
      </c>
      <c r="F27" s="11">
        <f>SUBTOTAL(9,F28:F34)</f>
        <v>3139800</v>
      </c>
      <c r="G27" s="11">
        <f>SUBTOTAL(9,G28:G34)</f>
        <v>1687374.67</v>
      </c>
      <c r="H27" s="12">
        <f t="shared" si="1"/>
        <v>53.741469838843237</v>
      </c>
    </row>
    <row r="28" spans="1:8" ht="12.75" customHeight="1" x14ac:dyDescent="0.25">
      <c r="A28" s="3" t="s">
        <v>22</v>
      </c>
      <c r="B28" s="4" t="s">
        <v>23</v>
      </c>
      <c r="C28" s="5">
        <v>160000</v>
      </c>
      <c r="D28" s="5">
        <v>159765</v>
      </c>
      <c r="E28" s="2">
        <f t="shared" si="0"/>
        <v>99.853124999999991</v>
      </c>
      <c r="F28" s="5">
        <v>0</v>
      </c>
      <c r="G28" s="5">
        <v>0</v>
      </c>
      <c r="H28" s="2">
        <f t="shared" si="1"/>
        <v>0</v>
      </c>
    </row>
    <row r="29" spans="1:8" ht="12.75" customHeight="1" x14ac:dyDescent="0.25">
      <c r="A29" s="3" t="s">
        <v>26</v>
      </c>
      <c r="B29" s="4" t="s">
        <v>27</v>
      </c>
      <c r="C29" s="5">
        <v>14000</v>
      </c>
      <c r="D29" s="5">
        <v>13993</v>
      </c>
      <c r="E29" s="2">
        <f t="shared" si="0"/>
        <v>99.95</v>
      </c>
      <c r="F29" s="5">
        <v>0</v>
      </c>
      <c r="G29" s="5">
        <v>0</v>
      </c>
      <c r="H29" s="2">
        <f t="shared" si="1"/>
        <v>0</v>
      </c>
    </row>
    <row r="30" spans="1:8" ht="12.75" customHeight="1" x14ac:dyDescent="0.25">
      <c r="A30" s="7" t="s">
        <v>36</v>
      </c>
      <c r="B30" s="4" t="s">
        <v>37</v>
      </c>
      <c r="C30" s="5">
        <v>0</v>
      </c>
      <c r="D30" s="5">
        <v>0</v>
      </c>
      <c r="E30" s="2">
        <f t="shared" si="0"/>
        <v>0</v>
      </c>
      <c r="F30" s="5">
        <v>900</v>
      </c>
      <c r="G30" s="5">
        <v>0</v>
      </c>
      <c r="H30" s="2">
        <f t="shared" si="1"/>
        <v>0</v>
      </c>
    </row>
    <row r="31" spans="1:8" ht="12.75" customHeight="1" x14ac:dyDescent="0.25">
      <c r="A31" s="7" t="s">
        <v>10</v>
      </c>
      <c r="B31" s="4" t="s">
        <v>11</v>
      </c>
      <c r="C31" s="5">
        <v>0</v>
      </c>
      <c r="D31" s="5">
        <v>0</v>
      </c>
      <c r="E31" s="2">
        <f t="shared" si="0"/>
        <v>0</v>
      </c>
      <c r="F31" s="5">
        <v>900</v>
      </c>
      <c r="G31" s="5">
        <v>534</v>
      </c>
      <c r="H31" s="2">
        <f t="shared" si="1"/>
        <v>59.333333333333336</v>
      </c>
    </row>
    <row r="32" spans="1:8" ht="12.75" customHeight="1" x14ac:dyDescent="0.25">
      <c r="A32" s="7" t="s">
        <v>51</v>
      </c>
      <c r="B32" s="4" t="s">
        <v>52</v>
      </c>
      <c r="C32" s="5">
        <v>0</v>
      </c>
      <c r="D32" s="5">
        <v>0</v>
      </c>
      <c r="E32" s="2">
        <f t="shared" si="0"/>
        <v>0</v>
      </c>
      <c r="F32" s="5">
        <v>348000</v>
      </c>
      <c r="G32" s="5">
        <v>304198.48</v>
      </c>
      <c r="H32" s="2">
        <f t="shared" si="1"/>
        <v>87.413356321839075</v>
      </c>
    </row>
    <row r="33" spans="1:8" ht="12.75" customHeight="1" x14ac:dyDescent="0.25">
      <c r="A33" s="7" t="s">
        <v>14</v>
      </c>
      <c r="B33" s="4" t="s">
        <v>15</v>
      </c>
      <c r="C33" s="5">
        <v>0</v>
      </c>
      <c r="D33" s="5">
        <v>0</v>
      </c>
      <c r="E33" s="2">
        <f t="shared" si="0"/>
        <v>0</v>
      </c>
      <c r="F33" s="5">
        <v>180000</v>
      </c>
      <c r="G33" s="5">
        <v>74258.78</v>
      </c>
      <c r="H33" s="2">
        <f t="shared" si="1"/>
        <v>41.254877777777779</v>
      </c>
    </row>
    <row r="34" spans="1:8" ht="12.75" customHeight="1" x14ac:dyDescent="0.25">
      <c r="A34" s="7" t="s">
        <v>1</v>
      </c>
      <c r="B34" s="4" t="s">
        <v>2</v>
      </c>
      <c r="C34" s="5">
        <v>0</v>
      </c>
      <c r="D34" s="5">
        <v>0</v>
      </c>
      <c r="E34" s="2">
        <f t="shared" si="0"/>
        <v>0</v>
      </c>
      <c r="F34" s="5">
        <v>2610000</v>
      </c>
      <c r="G34" s="5">
        <v>1308383.4099999999</v>
      </c>
      <c r="H34" s="2">
        <f t="shared" si="1"/>
        <v>50.129632567049811</v>
      </c>
    </row>
    <row r="35" spans="1:8" ht="12.75" customHeight="1" x14ac:dyDescent="0.25">
      <c r="A35" s="9" t="s">
        <v>91</v>
      </c>
      <c r="B35" s="10" t="s">
        <v>92</v>
      </c>
      <c r="C35" s="11">
        <f>SUBTOTAL(9,C36:C39)</f>
        <v>0</v>
      </c>
      <c r="D35" s="11">
        <f>SUBTOTAL(9,D36:D39)</f>
        <v>9925.23</v>
      </c>
      <c r="E35" s="12">
        <v>0</v>
      </c>
      <c r="F35" s="11">
        <f>SUBTOTAL(9,F36:F39)</f>
        <v>38000</v>
      </c>
      <c r="G35" s="11">
        <f>SUBTOTAL(9,G36:G39)</f>
        <v>32983.79</v>
      </c>
      <c r="H35" s="12">
        <f t="shared" si="1"/>
        <v>86.799447368421056</v>
      </c>
    </row>
    <row r="36" spans="1:8" ht="12.75" customHeight="1" x14ac:dyDescent="0.25">
      <c r="A36" s="3" t="s">
        <v>93</v>
      </c>
      <c r="B36" s="4" t="s">
        <v>94</v>
      </c>
      <c r="C36" s="5">
        <v>0</v>
      </c>
      <c r="D36" s="5">
        <v>9925.23</v>
      </c>
      <c r="E36" s="2">
        <v>0</v>
      </c>
      <c r="F36" s="5">
        <v>0</v>
      </c>
      <c r="G36" s="5">
        <v>0</v>
      </c>
      <c r="H36" s="2">
        <f t="shared" si="1"/>
        <v>0</v>
      </c>
    </row>
    <row r="37" spans="1:8" ht="12.75" customHeight="1" x14ac:dyDescent="0.25">
      <c r="A37" s="7" t="s">
        <v>10</v>
      </c>
      <c r="B37" s="4" t="s">
        <v>11</v>
      </c>
      <c r="C37" s="5">
        <v>0</v>
      </c>
      <c r="D37" s="5">
        <v>0</v>
      </c>
      <c r="E37" s="2">
        <f t="shared" si="0"/>
        <v>0</v>
      </c>
      <c r="F37" s="5">
        <v>1000</v>
      </c>
      <c r="G37" s="5">
        <v>0</v>
      </c>
      <c r="H37" s="2">
        <f t="shared" si="1"/>
        <v>0</v>
      </c>
    </row>
    <row r="38" spans="1:8" ht="12.75" customHeight="1" x14ac:dyDescent="0.25">
      <c r="A38" s="7" t="s">
        <v>51</v>
      </c>
      <c r="B38" s="4" t="s">
        <v>52</v>
      </c>
      <c r="C38" s="5">
        <v>0</v>
      </c>
      <c r="D38" s="5">
        <v>0</v>
      </c>
      <c r="E38" s="2">
        <f t="shared" si="0"/>
        <v>0</v>
      </c>
      <c r="F38" s="5">
        <v>33500</v>
      </c>
      <c r="G38" s="5">
        <v>32983.79</v>
      </c>
      <c r="H38" s="2">
        <f t="shared" si="1"/>
        <v>98.459074626865672</v>
      </c>
    </row>
    <row r="39" spans="1:8" ht="12.75" customHeight="1" x14ac:dyDescent="0.25">
      <c r="A39" s="7" t="s">
        <v>14</v>
      </c>
      <c r="B39" s="4" t="s">
        <v>15</v>
      </c>
      <c r="C39" s="5">
        <v>0</v>
      </c>
      <c r="D39" s="5">
        <v>0</v>
      </c>
      <c r="E39" s="2">
        <f t="shared" si="0"/>
        <v>0</v>
      </c>
      <c r="F39" s="5">
        <v>3500</v>
      </c>
      <c r="G39" s="5">
        <v>0</v>
      </c>
      <c r="H39" s="2">
        <f t="shared" si="1"/>
        <v>0</v>
      </c>
    </row>
    <row r="40" spans="1:8" ht="12.75" customHeight="1" x14ac:dyDescent="0.25">
      <c r="A40" s="13" t="s">
        <v>95</v>
      </c>
      <c r="B40" s="14" t="s">
        <v>96</v>
      </c>
      <c r="C40" s="15">
        <f>SUBTOTAL(9,C41:C42)</f>
        <v>0</v>
      </c>
      <c r="D40" s="15">
        <f>SUBTOTAL(9,D41:D42)</f>
        <v>0</v>
      </c>
      <c r="E40" s="1">
        <f t="shared" si="0"/>
        <v>0</v>
      </c>
      <c r="F40" s="15">
        <f>SUBTOTAL(9,F41:F42)</f>
        <v>10000</v>
      </c>
      <c r="G40" s="15">
        <f>SUBTOTAL(9,G41:G42)</f>
        <v>10000</v>
      </c>
      <c r="H40" s="1">
        <f t="shared" si="1"/>
        <v>100</v>
      </c>
    </row>
    <row r="41" spans="1:8" ht="12.75" customHeight="1" x14ac:dyDescent="0.25">
      <c r="A41" s="9" t="s">
        <v>97</v>
      </c>
      <c r="B41" s="10" t="s">
        <v>96</v>
      </c>
      <c r="C41" s="11">
        <f>SUBTOTAL(9,C42)</f>
        <v>0</v>
      </c>
      <c r="D41" s="11">
        <f>SUBTOTAL(9,D42)</f>
        <v>0</v>
      </c>
      <c r="E41" s="12">
        <f t="shared" si="0"/>
        <v>0</v>
      </c>
      <c r="F41" s="11">
        <f>SUBTOTAL(9,F42)</f>
        <v>10000</v>
      </c>
      <c r="G41" s="11">
        <f>SUBTOTAL(9,G42)</f>
        <v>10000</v>
      </c>
      <c r="H41" s="12">
        <f t="shared" si="1"/>
        <v>100</v>
      </c>
    </row>
    <row r="42" spans="1:8" ht="12.75" customHeight="1" x14ac:dyDescent="0.25">
      <c r="A42" s="7" t="s">
        <v>98</v>
      </c>
      <c r="B42" s="4" t="s">
        <v>99</v>
      </c>
      <c r="C42" s="5">
        <v>0</v>
      </c>
      <c r="D42" s="5">
        <v>0</v>
      </c>
      <c r="E42" s="2">
        <f t="shared" si="0"/>
        <v>0</v>
      </c>
      <c r="F42" s="5">
        <v>10000</v>
      </c>
      <c r="G42" s="5">
        <v>10000</v>
      </c>
      <c r="H42" s="2">
        <f t="shared" si="1"/>
        <v>100</v>
      </c>
    </row>
    <row r="43" spans="1:8" s="16" customFormat="1" ht="12.75" customHeight="1" x14ac:dyDescent="0.25">
      <c r="A43" s="13" t="s">
        <v>100</v>
      </c>
      <c r="B43" s="14" t="s">
        <v>101</v>
      </c>
      <c r="C43" s="15">
        <f>SUBTOTAL(9,C44:C89)</f>
        <v>10481648.5</v>
      </c>
      <c r="D43" s="15">
        <f>SUBTOTAL(9,D44:D89)</f>
        <v>3897317.9100000006</v>
      </c>
      <c r="E43" s="1">
        <f t="shared" si="0"/>
        <v>37.182299234705312</v>
      </c>
      <c r="F43" s="15">
        <f>SUBTOTAL(9,F44:F89)</f>
        <v>7827387</v>
      </c>
      <c r="G43" s="15">
        <f>SUBTOTAL(9,G44:G89)</f>
        <v>2465796.73</v>
      </c>
      <c r="H43" s="1">
        <f t="shared" si="1"/>
        <v>31.502169625700123</v>
      </c>
    </row>
    <row r="44" spans="1:8" ht="12.75" customHeight="1" x14ac:dyDescent="0.25">
      <c r="A44" s="9" t="s">
        <v>102</v>
      </c>
      <c r="B44" s="10" t="s">
        <v>103</v>
      </c>
      <c r="C44" s="11">
        <f>SUBTOTAL(9,C45:C69)</f>
        <v>8711729.5</v>
      </c>
      <c r="D44" s="11">
        <f>SUBTOTAL(9,D45:D69)</f>
        <v>2379161.2200000002</v>
      </c>
      <c r="E44" s="12">
        <f t="shared" si="0"/>
        <v>27.309861032760491</v>
      </c>
      <c r="F44" s="11">
        <f>SUBTOTAL(9,F45:F69)</f>
        <v>5437885</v>
      </c>
      <c r="G44" s="11">
        <f>SUBTOTAL(9,G45:G69)</f>
        <v>717725.05</v>
      </c>
      <c r="H44" s="12">
        <f t="shared" si="1"/>
        <v>13.19860662739282</v>
      </c>
    </row>
    <row r="45" spans="1:8" ht="12.75" customHeight="1" x14ac:dyDescent="0.25">
      <c r="A45" s="3" t="s">
        <v>104</v>
      </c>
      <c r="B45" s="4" t="s">
        <v>105</v>
      </c>
      <c r="C45" s="5">
        <v>500</v>
      </c>
      <c r="D45" s="5">
        <v>198.71</v>
      </c>
      <c r="E45" s="2">
        <f t="shared" si="0"/>
        <v>39.741999999999997</v>
      </c>
      <c r="F45" s="5">
        <v>0</v>
      </c>
      <c r="G45" s="5">
        <v>0</v>
      </c>
      <c r="H45" s="2">
        <f t="shared" si="1"/>
        <v>0</v>
      </c>
    </row>
    <row r="46" spans="1:8" ht="12.75" customHeight="1" x14ac:dyDescent="0.25">
      <c r="A46" s="3" t="s">
        <v>108</v>
      </c>
      <c r="B46" s="4" t="s">
        <v>109</v>
      </c>
      <c r="C46" s="5">
        <v>87000</v>
      </c>
      <c r="D46" s="5">
        <v>88177.48</v>
      </c>
      <c r="E46" s="2">
        <f t="shared" si="0"/>
        <v>101.35342528735632</v>
      </c>
      <c r="F46" s="5">
        <v>0</v>
      </c>
      <c r="G46" s="5">
        <v>0</v>
      </c>
      <c r="H46" s="2">
        <f t="shared" si="1"/>
        <v>0</v>
      </c>
    </row>
    <row r="47" spans="1:8" ht="12.75" customHeight="1" x14ac:dyDescent="0.25">
      <c r="A47" s="3" t="s">
        <v>110</v>
      </c>
      <c r="B47" s="4" t="s">
        <v>111</v>
      </c>
      <c r="C47" s="5">
        <v>500</v>
      </c>
      <c r="D47" s="5">
        <v>1062.46</v>
      </c>
      <c r="E47" s="2">
        <f t="shared" si="0"/>
        <v>212.49199999999999</v>
      </c>
      <c r="F47" s="5">
        <v>0</v>
      </c>
      <c r="G47" s="5">
        <v>0</v>
      </c>
      <c r="H47" s="2">
        <f t="shared" si="1"/>
        <v>0</v>
      </c>
    </row>
    <row r="48" spans="1:8" ht="12.75" customHeight="1" x14ac:dyDescent="0.25">
      <c r="A48" s="3" t="s">
        <v>112</v>
      </c>
      <c r="B48" s="4" t="s">
        <v>113</v>
      </c>
      <c r="C48" s="5">
        <v>1160004</v>
      </c>
      <c r="D48" s="5">
        <v>553198.85</v>
      </c>
      <c r="E48" s="2">
        <f t="shared" si="0"/>
        <v>47.689391588304865</v>
      </c>
      <c r="F48" s="5">
        <v>0</v>
      </c>
      <c r="G48" s="5">
        <v>0</v>
      </c>
      <c r="H48" s="2">
        <f t="shared" si="1"/>
        <v>0</v>
      </c>
    </row>
    <row r="49" spans="1:8" ht="12.75" customHeight="1" x14ac:dyDescent="0.25">
      <c r="A49" s="3" t="s">
        <v>114</v>
      </c>
      <c r="B49" s="4" t="s">
        <v>115</v>
      </c>
      <c r="C49" s="5">
        <v>10000</v>
      </c>
      <c r="D49" s="5">
        <v>6164.5</v>
      </c>
      <c r="E49" s="2">
        <f t="shared" si="0"/>
        <v>61.645000000000003</v>
      </c>
      <c r="F49" s="5">
        <v>0</v>
      </c>
      <c r="G49" s="5">
        <v>0</v>
      </c>
      <c r="H49" s="2">
        <f t="shared" si="1"/>
        <v>0</v>
      </c>
    </row>
    <row r="50" spans="1:8" ht="12.75" customHeight="1" x14ac:dyDescent="0.25">
      <c r="A50" s="3" t="s">
        <v>116</v>
      </c>
      <c r="B50" s="4" t="s">
        <v>117</v>
      </c>
      <c r="C50" s="5">
        <v>3605566.5</v>
      </c>
      <c r="D50" s="5">
        <v>1705505.48</v>
      </c>
      <c r="E50" s="2">
        <f t="shared" si="0"/>
        <v>47.30201148696051</v>
      </c>
      <c r="F50" s="5">
        <v>0</v>
      </c>
      <c r="G50" s="5">
        <v>0</v>
      </c>
      <c r="H50" s="2">
        <f t="shared" si="1"/>
        <v>0</v>
      </c>
    </row>
    <row r="51" spans="1:8" ht="12.75" customHeight="1" x14ac:dyDescent="0.25">
      <c r="A51" s="3" t="s">
        <v>22</v>
      </c>
      <c r="B51" s="4" t="s">
        <v>23</v>
      </c>
      <c r="C51" s="5">
        <v>605000</v>
      </c>
      <c r="D51" s="5">
        <v>0</v>
      </c>
      <c r="E51" s="2">
        <f t="shared" si="0"/>
        <v>0</v>
      </c>
      <c r="F51" s="5">
        <v>0</v>
      </c>
      <c r="G51" s="5">
        <v>0</v>
      </c>
      <c r="H51" s="2">
        <f t="shared" si="1"/>
        <v>0</v>
      </c>
    </row>
    <row r="52" spans="1:8" ht="12.75" customHeight="1" x14ac:dyDescent="0.25">
      <c r="A52" s="3" t="s">
        <v>24</v>
      </c>
      <c r="B52" s="4" t="s">
        <v>25</v>
      </c>
      <c r="C52" s="5">
        <v>5000</v>
      </c>
      <c r="D52" s="5">
        <v>2842.63</v>
      </c>
      <c r="E52" s="2">
        <f t="shared" si="0"/>
        <v>56.852599999999995</v>
      </c>
      <c r="F52" s="5">
        <v>0</v>
      </c>
      <c r="G52" s="5">
        <v>0</v>
      </c>
      <c r="H52" s="2">
        <f t="shared" si="1"/>
        <v>0</v>
      </c>
    </row>
    <row r="53" spans="1:8" ht="12.75" customHeight="1" x14ac:dyDescent="0.25">
      <c r="A53" s="3" t="s">
        <v>26</v>
      </c>
      <c r="B53" s="4" t="s">
        <v>27</v>
      </c>
      <c r="C53" s="5">
        <v>5000</v>
      </c>
      <c r="D53" s="5">
        <v>2643.99</v>
      </c>
      <c r="E53" s="2">
        <f t="shared" si="0"/>
        <v>52.879799999999996</v>
      </c>
      <c r="F53" s="5">
        <v>0</v>
      </c>
      <c r="G53" s="5">
        <v>0</v>
      </c>
      <c r="H53" s="2">
        <f t="shared" si="1"/>
        <v>0</v>
      </c>
    </row>
    <row r="54" spans="1:8" ht="12.75" customHeight="1" x14ac:dyDescent="0.25">
      <c r="A54" s="3" t="s">
        <v>28</v>
      </c>
      <c r="B54" s="4" t="s">
        <v>29</v>
      </c>
      <c r="C54" s="5">
        <v>20000</v>
      </c>
      <c r="D54" s="5">
        <v>19367.12</v>
      </c>
      <c r="E54" s="2">
        <f t="shared" si="0"/>
        <v>96.835599999999999</v>
      </c>
      <c r="F54" s="5">
        <v>0</v>
      </c>
      <c r="G54" s="5">
        <v>0</v>
      </c>
      <c r="H54" s="2">
        <f t="shared" si="1"/>
        <v>0</v>
      </c>
    </row>
    <row r="55" spans="1:8" ht="12.75" customHeight="1" x14ac:dyDescent="0.25">
      <c r="A55" s="7" t="s">
        <v>32</v>
      </c>
      <c r="B55" s="4" t="s">
        <v>33</v>
      </c>
      <c r="C55" s="5">
        <v>0</v>
      </c>
      <c r="D55" s="5">
        <v>0</v>
      </c>
      <c r="E55" s="2">
        <f t="shared" si="0"/>
        <v>0</v>
      </c>
      <c r="F55" s="5">
        <v>900</v>
      </c>
      <c r="G55" s="5">
        <v>0</v>
      </c>
      <c r="H55" s="2">
        <f t="shared" si="1"/>
        <v>0</v>
      </c>
    </row>
    <row r="56" spans="1:8" ht="12.75" customHeight="1" x14ac:dyDescent="0.25">
      <c r="A56" s="7" t="s">
        <v>34</v>
      </c>
      <c r="B56" s="4" t="s">
        <v>35</v>
      </c>
      <c r="C56" s="5">
        <v>0</v>
      </c>
      <c r="D56" s="5">
        <v>0</v>
      </c>
      <c r="E56" s="2">
        <f t="shared" si="0"/>
        <v>0</v>
      </c>
      <c r="F56" s="5">
        <v>135</v>
      </c>
      <c r="G56" s="5">
        <v>0</v>
      </c>
      <c r="H56" s="2">
        <f t="shared" si="1"/>
        <v>0</v>
      </c>
    </row>
    <row r="57" spans="1:8" ht="12.75" customHeight="1" x14ac:dyDescent="0.25">
      <c r="A57" s="7" t="s">
        <v>36</v>
      </c>
      <c r="B57" s="4" t="s">
        <v>37</v>
      </c>
      <c r="C57" s="5">
        <v>0</v>
      </c>
      <c r="D57" s="5">
        <v>0</v>
      </c>
      <c r="E57" s="2">
        <f t="shared" si="0"/>
        <v>0</v>
      </c>
      <c r="F57" s="5">
        <v>4500</v>
      </c>
      <c r="G57" s="5">
        <v>4000</v>
      </c>
      <c r="H57" s="2">
        <f t="shared" si="1"/>
        <v>88.888888888888886</v>
      </c>
    </row>
    <row r="58" spans="1:8" ht="12.75" customHeight="1" x14ac:dyDescent="0.25">
      <c r="A58" s="7" t="s">
        <v>10</v>
      </c>
      <c r="B58" s="4" t="s">
        <v>123</v>
      </c>
      <c r="C58" s="5">
        <v>0</v>
      </c>
      <c r="D58" s="5">
        <v>0</v>
      </c>
      <c r="E58" s="2">
        <f t="shared" si="0"/>
        <v>0</v>
      </c>
      <c r="F58" s="5">
        <v>900</v>
      </c>
      <c r="G58" s="5">
        <v>53</v>
      </c>
      <c r="H58" s="2">
        <f t="shared" si="1"/>
        <v>5.8888888888888884</v>
      </c>
    </row>
    <row r="59" spans="1:8" ht="12.75" customHeight="1" x14ac:dyDescent="0.25">
      <c r="A59" s="7" t="s">
        <v>51</v>
      </c>
      <c r="B59" s="4" t="s">
        <v>52</v>
      </c>
      <c r="C59" s="5">
        <v>0</v>
      </c>
      <c r="D59" s="5">
        <v>0</v>
      </c>
      <c r="E59" s="2">
        <f t="shared" si="0"/>
        <v>0</v>
      </c>
      <c r="F59" s="5">
        <v>9000</v>
      </c>
      <c r="G59" s="5">
        <v>0</v>
      </c>
      <c r="H59" s="2">
        <f t="shared" si="1"/>
        <v>0</v>
      </c>
    </row>
    <row r="60" spans="1:8" ht="12.75" customHeight="1" x14ac:dyDescent="0.25">
      <c r="A60" s="7" t="s">
        <v>14</v>
      </c>
      <c r="B60" s="4" t="s">
        <v>15</v>
      </c>
      <c r="C60" s="5">
        <v>0</v>
      </c>
      <c r="D60" s="5">
        <v>0</v>
      </c>
      <c r="E60" s="2">
        <f t="shared" si="0"/>
        <v>0</v>
      </c>
      <c r="F60" s="5">
        <v>310000</v>
      </c>
      <c r="G60" s="5">
        <v>230330.56</v>
      </c>
      <c r="H60" s="2">
        <f t="shared" si="1"/>
        <v>74.300180645161291</v>
      </c>
    </row>
    <row r="61" spans="1:8" ht="12.75" customHeight="1" x14ac:dyDescent="0.25">
      <c r="A61" s="7" t="s">
        <v>16</v>
      </c>
      <c r="B61" s="4" t="s">
        <v>17</v>
      </c>
      <c r="C61" s="5">
        <v>0</v>
      </c>
      <c r="D61" s="5">
        <v>0</v>
      </c>
      <c r="E61" s="2">
        <f t="shared" si="0"/>
        <v>0</v>
      </c>
      <c r="F61" s="5">
        <v>1000</v>
      </c>
      <c r="G61" s="5">
        <v>0</v>
      </c>
      <c r="H61" s="2">
        <f t="shared" si="1"/>
        <v>0</v>
      </c>
    </row>
    <row r="62" spans="1:8" ht="12.75" customHeight="1" x14ac:dyDescent="0.25">
      <c r="A62" s="7" t="s">
        <v>61</v>
      </c>
      <c r="B62" s="4" t="s">
        <v>62</v>
      </c>
      <c r="C62" s="5">
        <v>0</v>
      </c>
      <c r="D62" s="5">
        <v>0</v>
      </c>
      <c r="E62" s="2">
        <f t="shared" si="0"/>
        <v>0</v>
      </c>
      <c r="F62" s="5">
        <v>275000</v>
      </c>
      <c r="G62" s="5">
        <v>188378</v>
      </c>
      <c r="H62" s="2">
        <f t="shared" si="1"/>
        <v>68.501090909090905</v>
      </c>
    </row>
    <row r="63" spans="1:8" ht="12.75" customHeight="1" x14ac:dyDescent="0.25">
      <c r="A63" s="7" t="s">
        <v>124</v>
      </c>
      <c r="B63" s="4" t="s">
        <v>125</v>
      </c>
      <c r="C63" s="5">
        <v>0</v>
      </c>
      <c r="D63" s="5">
        <v>0</v>
      </c>
      <c r="E63" s="2">
        <f t="shared" si="0"/>
        <v>0</v>
      </c>
      <c r="F63" s="5">
        <v>8000</v>
      </c>
      <c r="G63" s="5">
        <v>6720</v>
      </c>
      <c r="H63" s="2">
        <f t="shared" si="1"/>
        <v>84</v>
      </c>
    </row>
    <row r="64" spans="1:8" ht="12.75" customHeight="1" x14ac:dyDescent="0.25">
      <c r="A64" s="7" t="s">
        <v>63</v>
      </c>
      <c r="B64" s="4" t="s">
        <v>64</v>
      </c>
      <c r="C64" s="5">
        <v>0</v>
      </c>
      <c r="D64" s="5">
        <v>0</v>
      </c>
      <c r="E64" s="2">
        <f t="shared" si="0"/>
        <v>0</v>
      </c>
      <c r="F64" s="5">
        <v>214000</v>
      </c>
      <c r="G64" s="5">
        <v>167136.46</v>
      </c>
      <c r="H64" s="2">
        <f t="shared" si="1"/>
        <v>78.101149532710281</v>
      </c>
    </row>
    <row r="65" spans="1:8" ht="12.75" customHeight="1" x14ac:dyDescent="0.25">
      <c r="A65" s="7" t="s">
        <v>30</v>
      </c>
      <c r="B65" s="4" t="s">
        <v>31</v>
      </c>
      <c r="C65" s="5">
        <v>0</v>
      </c>
      <c r="D65" s="5">
        <v>0</v>
      </c>
      <c r="E65" s="2">
        <f t="shared" si="0"/>
        <v>0</v>
      </c>
      <c r="F65" s="5">
        <v>45000</v>
      </c>
      <c r="G65" s="5">
        <v>4645.43</v>
      </c>
      <c r="H65" s="2">
        <f t="shared" si="1"/>
        <v>10.323177777777778</v>
      </c>
    </row>
    <row r="66" spans="1:8" ht="12.75" customHeight="1" x14ac:dyDescent="0.25">
      <c r="A66" s="7" t="s">
        <v>126</v>
      </c>
      <c r="B66" s="4" t="s">
        <v>127</v>
      </c>
      <c r="C66" s="5">
        <v>0</v>
      </c>
      <c r="D66" s="5">
        <v>0</v>
      </c>
      <c r="E66" s="2">
        <f t="shared" si="0"/>
        <v>0</v>
      </c>
      <c r="F66" s="5">
        <v>353000</v>
      </c>
      <c r="G66" s="5">
        <v>115986</v>
      </c>
      <c r="H66" s="2">
        <f t="shared" si="1"/>
        <v>32.857223796033999</v>
      </c>
    </row>
    <row r="67" spans="1:8" ht="12.75" customHeight="1" x14ac:dyDescent="0.25">
      <c r="A67" s="7" t="s">
        <v>1</v>
      </c>
      <c r="B67" s="4" t="s">
        <v>2</v>
      </c>
      <c r="C67" s="5">
        <v>0</v>
      </c>
      <c r="D67" s="5">
        <v>0</v>
      </c>
      <c r="E67" s="2">
        <f t="shared" si="0"/>
        <v>0</v>
      </c>
      <c r="F67" s="5">
        <v>4016450</v>
      </c>
      <c r="G67" s="5">
        <v>0</v>
      </c>
      <c r="H67" s="2">
        <f t="shared" si="1"/>
        <v>0</v>
      </c>
    </row>
    <row r="68" spans="1:8" ht="12.75" customHeight="1" x14ac:dyDescent="0.25">
      <c r="A68" s="7" t="s">
        <v>77</v>
      </c>
      <c r="B68" s="4" t="s">
        <v>130</v>
      </c>
      <c r="C68" s="5">
        <v>0</v>
      </c>
      <c r="D68" s="5">
        <v>0</v>
      </c>
      <c r="E68" s="2">
        <f t="shared" si="0"/>
        <v>0</v>
      </c>
      <c r="F68" s="5">
        <v>200000</v>
      </c>
      <c r="G68" s="5">
        <v>475.6</v>
      </c>
      <c r="H68" s="2">
        <f t="shared" si="1"/>
        <v>0.23779999999999998</v>
      </c>
    </row>
    <row r="69" spans="1:8" ht="12.75" customHeight="1" x14ac:dyDescent="0.25">
      <c r="A69" s="3" t="s">
        <v>132</v>
      </c>
      <c r="B69" s="4" t="s">
        <v>133</v>
      </c>
      <c r="C69" s="5">
        <v>3213159</v>
      </c>
      <c r="D69" s="5">
        <v>0</v>
      </c>
      <c r="E69" s="2">
        <f t="shared" si="0"/>
        <v>0</v>
      </c>
      <c r="F69" s="5">
        <v>0</v>
      </c>
      <c r="G69" s="5">
        <v>0</v>
      </c>
      <c r="H69" s="2">
        <f t="shared" si="1"/>
        <v>0</v>
      </c>
    </row>
    <row r="70" spans="1:8" ht="12.75" customHeight="1" x14ac:dyDescent="0.25">
      <c r="A70" s="9" t="s">
        <v>134</v>
      </c>
      <c r="B70" s="10" t="s">
        <v>7</v>
      </c>
      <c r="C70" s="11">
        <f>SUBTOTAL(9,C71:C89)</f>
        <v>1769919</v>
      </c>
      <c r="D70" s="11">
        <f>SUBTOTAL(9,D71:D89)</f>
        <v>1518156.69</v>
      </c>
      <c r="E70" s="12">
        <f t="shared" si="0"/>
        <v>85.775489725801009</v>
      </c>
      <c r="F70" s="11">
        <f>SUBTOTAL(9,F71:F89)</f>
        <v>2389501.9999999995</v>
      </c>
      <c r="G70" s="11">
        <f>SUBTOTAL(9,G71:G89)</f>
        <v>1748071.68</v>
      </c>
      <c r="H70" s="12">
        <f t="shared" si="1"/>
        <v>73.156317927333831</v>
      </c>
    </row>
    <row r="71" spans="1:8" ht="12.75" customHeight="1" x14ac:dyDescent="0.25">
      <c r="A71" s="3" t="s">
        <v>112</v>
      </c>
      <c r="B71" s="4" t="s">
        <v>113</v>
      </c>
      <c r="C71" s="5">
        <v>1700000</v>
      </c>
      <c r="D71" s="5">
        <v>1292963.8</v>
      </c>
      <c r="E71" s="2">
        <f t="shared" ref="E71:E134" si="2">IF(D71=0,0,(D71/C71)*100)</f>
        <v>76.056694117647055</v>
      </c>
      <c r="F71" s="5">
        <v>0</v>
      </c>
      <c r="G71" s="5">
        <v>0</v>
      </c>
      <c r="H71" s="2">
        <f t="shared" ref="H71:H134" si="3">IF(G71=0,0,(G71/F71)*100)</f>
        <v>0</v>
      </c>
    </row>
    <row r="72" spans="1:8" ht="12.75" customHeight="1" x14ac:dyDescent="0.25">
      <c r="A72" s="3" t="s">
        <v>24</v>
      </c>
      <c r="B72" s="4" t="s">
        <v>25</v>
      </c>
      <c r="C72" s="5">
        <v>21000</v>
      </c>
      <c r="D72" s="5">
        <v>151985.22</v>
      </c>
      <c r="E72" s="2">
        <f t="shared" si="2"/>
        <v>723.73914285714284</v>
      </c>
      <c r="F72" s="5">
        <v>0</v>
      </c>
      <c r="G72" s="5">
        <v>0</v>
      </c>
      <c r="H72" s="2">
        <f t="shared" si="3"/>
        <v>0</v>
      </c>
    </row>
    <row r="73" spans="1:8" ht="12.75" customHeight="1" x14ac:dyDescent="0.25">
      <c r="A73" s="3" t="s">
        <v>26</v>
      </c>
      <c r="B73" s="4" t="s">
        <v>27</v>
      </c>
      <c r="C73" s="5">
        <v>48919</v>
      </c>
      <c r="D73" s="5">
        <v>73207.67</v>
      </c>
      <c r="E73" s="2">
        <f t="shared" si="2"/>
        <v>149.6507900815634</v>
      </c>
      <c r="F73" s="5">
        <v>0</v>
      </c>
      <c r="G73" s="5">
        <v>0</v>
      </c>
      <c r="H73" s="2">
        <f t="shared" si="3"/>
        <v>0</v>
      </c>
    </row>
    <row r="74" spans="1:8" ht="12.75" customHeight="1" x14ac:dyDescent="0.25">
      <c r="A74" s="7" t="s">
        <v>41</v>
      </c>
      <c r="B74" s="4" t="s">
        <v>136</v>
      </c>
      <c r="C74" s="5">
        <v>0</v>
      </c>
      <c r="D74" s="5">
        <v>0</v>
      </c>
      <c r="E74" s="2">
        <f t="shared" si="2"/>
        <v>0</v>
      </c>
      <c r="F74" s="5">
        <v>300</v>
      </c>
      <c r="G74" s="5">
        <v>0</v>
      </c>
      <c r="H74" s="2">
        <f t="shared" si="3"/>
        <v>0</v>
      </c>
    </row>
    <row r="75" spans="1:8" ht="12.75" customHeight="1" x14ac:dyDescent="0.25">
      <c r="A75" s="7" t="s">
        <v>43</v>
      </c>
      <c r="B75" s="4" t="s">
        <v>137</v>
      </c>
      <c r="C75" s="5">
        <v>0</v>
      </c>
      <c r="D75" s="5">
        <v>0</v>
      </c>
      <c r="E75" s="2">
        <f t="shared" si="2"/>
        <v>0</v>
      </c>
      <c r="F75" s="5">
        <v>86200</v>
      </c>
      <c r="G75" s="5">
        <v>50194.73</v>
      </c>
      <c r="H75" s="2">
        <f t="shared" si="3"/>
        <v>58.230545243619488</v>
      </c>
    </row>
    <row r="76" spans="1:8" ht="12.75" customHeight="1" x14ac:dyDescent="0.25">
      <c r="A76" s="7" t="s">
        <v>45</v>
      </c>
      <c r="B76" s="4" t="s">
        <v>46</v>
      </c>
      <c r="C76" s="5">
        <v>0</v>
      </c>
      <c r="D76" s="5">
        <v>0</v>
      </c>
      <c r="E76" s="2">
        <f t="shared" si="2"/>
        <v>0</v>
      </c>
      <c r="F76" s="5">
        <v>3600</v>
      </c>
      <c r="G76" s="5">
        <v>767.98</v>
      </c>
      <c r="H76" s="2">
        <f t="shared" si="3"/>
        <v>21.332777777777778</v>
      </c>
    </row>
    <row r="77" spans="1:8" ht="12.75" customHeight="1" x14ac:dyDescent="0.25">
      <c r="A77" s="7" t="s">
        <v>32</v>
      </c>
      <c r="B77" s="4" t="s">
        <v>33</v>
      </c>
      <c r="C77" s="5">
        <v>0</v>
      </c>
      <c r="D77" s="5">
        <v>0</v>
      </c>
      <c r="E77" s="2">
        <f t="shared" si="2"/>
        <v>0</v>
      </c>
      <c r="F77" s="5">
        <v>15500</v>
      </c>
      <c r="G77" s="5">
        <v>8726.7900000000009</v>
      </c>
      <c r="H77" s="2">
        <f t="shared" si="3"/>
        <v>56.301870967741941</v>
      </c>
    </row>
    <row r="78" spans="1:8" ht="12.75" customHeight="1" x14ac:dyDescent="0.25">
      <c r="A78" s="7" t="s">
        <v>34</v>
      </c>
      <c r="B78" s="4" t="s">
        <v>35</v>
      </c>
      <c r="C78" s="5">
        <v>0</v>
      </c>
      <c r="D78" s="5">
        <v>0</v>
      </c>
      <c r="E78" s="2">
        <f t="shared" si="2"/>
        <v>0</v>
      </c>
      <c r="F78" s="5">
        <v>1030</v>
      </c>
      <c r="G78" s="5">
        <v>459.19</v>
      </c>
      <c r="H78" s="2">
        <f t="shared" si="3"/>
        <v>44.581553398058254</v>
      </c>
    </row>
    <row r="79" spans="1:8" ht="12.75" customHeight="1" x14ac:dyDescent="0.25">
      <c r="A79" s="7" t="s">
        <v>36</v>
      </c>
      <c r="B79" s="4" t="s">
        <v>138</v>
      </c>
      <c r="C79" s="5">
        <v>0</v>
      </c>
      <c r="D79" s="5">
        <v>0</v>
      </c>
      <c r="E79" s="2">
        <f t="shared" si="2"/>
        <v>0</v>
      </c>
      <c r="F79" s="5">
        <v>500</v>
      </c>
      <c r="G79" s="5">
        <v>0</v>
      </c>
      <c r="H79" s="2">
        <f t="shared" si="3"/>
        <v>0</v>
      </c>
    </row>
    <row r="80" spans="1:8" ht="12.75" customHeight="1" x14ac:dyDescent="0.25">
      <c r="A80" s="7" t="s">
        <v>10</v>
      </c>
      <c r="B80" s="4" t="s">
        <v>11</v>
      </c>
      <c r="C80" s="5">
        <v>0</v>
      </c>
      <c r="D80" s="5">
        <v>0</v>
      </c>
      <c r="E80" s="2">
        <f t="shared" si="2"/>
        <v>0</v>
      </c>
      <c r="F80" s="5">
        <v>26500</v>
      </c>
      <c r="G80" s="5">
        <v>2025.95</v>
      </c>
      <c r="H80" s="2">
        <f t="shared" si="3"/>
        <v>7.6450943396226423</v>
      </c>
    </row>
    <row r="81" spans="1:8" ht="12.75" customHeight="1" x14ac:dyDescent="0.25">
      <c r="A81" s="7" t="s">
        <v>12</v>
      </c>
      <c r="B81" s="4" t="s">
        <v>13</v>
      </c>
      <c r="C81" s="5">
        <v>0</v>
      </c>
      <c r="D81" s="5">
        <v>0</v>
      </c>
      <c r="E81" s="2">
        <f t="shared" si="2"/>
        <v>0</v>
      </c>
      <c r="F81" s="5">
        <v>274000</v>
      </c>
      <c r="G81" s="5">
        <v>216536.55</v>
      </c>
      <c r="H81" s="2">
        <f t="shared" si="3"/>
        <v>79.027937956204369</v>
      </c>
    </row>
    <row r="82" spans="1:8" ht="12.75" customHeight="1" x14ac:dyDescent="0.25">
      <c r="A82" s="7" t="s">
        <v>51</v>
      </c>
      <c r="B82" s="4" t="s">
        <v>52</v>
      </c>
      <c r="C82" s="5">
        <v>0</v>
      </c>
      <c r="D82" s="5">
        <v>0</v>
      </c>
      <c r="E82" s="2">
        <f t="shared" si="2"/>
        <v>0</v>
      </c>
      <c r="F82" s="5">
        <v>92000</v>
      </c>
      <c r="G82" s="5">
        <v>71837.52</v>
      </c>
      <c r="H82" s="2">
        <f t="shared" si="3"/>
        <v>78.084260869565227</v>
      </c>
    </row>
    <row r="83" spans="1:8" ht="12.75" customHeight="1" x14ac:dyDescent="0.25">
      <c r="A83" s="7" t="s">
        <v>14</v>
      </c>
      <c r="B83" s="4" t="s">
        <v>15</v>
      </c>
      <c r="C83" s="5">
        <v>0</v>
      </c>
      <c r="D83" s="5">
        <v>0</v>
      </c>
      <c r="E83" s="2">
        <f t="shared" si="2"/>
        <v>0</v>
      </c>
      <c r="F83" s="5">
        <v>108620</v>
      </c>
      <c r="G83" s="5">
        <v>63328.95</v>
      </c>
      <c r="H83" s="2">
        <f t="shared" si="3"/>
        <v>58.303213036273235</v>
      </c>
    </row>
    <row r="84" spans="1:8" ht="12.75" customHeight="1" x14ac:dyDescent="0.25">
      <c r="A84" s="7" t="s">
        <v>139</v>
      </c>
      <c r="B84" s="4" t="s">
        <v>140</v>
      </c>
      <c r="C84" s="5">
        <v>0</v>
      </c>
      <c r="D84" s="5">
        <v>0</v>
      </c>
      <c r="E84" s="2">
        <f t="shared" si="2"/>
        <v>0</v>
      </c>
      <c r="F84" s="5">
        <v>1710000.68</v>
      </c>
      <c r="G84" s="5">
        <v>1284043.45</v>
      </c>
      <c r="H84" s="2">
        <f t="shared" si="3"/>
        <v>75.090230373475634</v>
      </c>
    </row>
    <row r="85" spans="1:8" ht="12.75" customHeight="1" x14ac:dyDescent="0.25">
      <c r="A85" s="7" t="s">
        <v>57</v>
      </c>
      <c r="B85" s="4" t="s">
        <v>58</v>
      </c>
      <c r="C85" s="5">
        <v>0</v>
      </c>
      <c r="D85" s="5">
        <v>0</v>
      </c>
      <c r="E85" s="2">
        <f t="shared" si="2"/>
        <v>0</v>
      </c>
      <c r="F85" s="5">
        <v>500</v>
      </c>
      <c r="G85" s="5">
        <v>0</v>
      </c>
      <c r="H85" s="2">
        <f t="shared" si="3"/>
        <v>0</v>
      </c>
    </row>
    <row r="86" spans="1:8" ht="12.75" customHeight="1" x14ac:dyDescent="0.25">
      <c r="A86" s="7" t="s">
        <v>16</v>
      </c>
      <c r="B86" s="4" t="s">
        <v>17</v>
      </c>
      <c r="C86" s="5">
        <v>0</v>
      </c>
      <c r="D86" s="5">
        <v>0</v>
      </c>
      <c r="E86" s="2">
        <f t="shared" si="2"/>
        <v>0</v>
      </c>
      <c r="F86" s="5">
        <v>1000</v>
      </c>
      <c r="G86" s="5">
        <v>336</v>
      </c>
      <c r="H86" s="2">
        <f t="shared" si="3"/>
        <v>33.6</v>
      </c>
    </row>
    <row r="87" spans="1:8" ht="12.75" customHeight="1" x14ac:dyDescent="0.25">
      <c r="A87" s="7" t="s">
        <v>59</v>
      </c>
      <c r="B87" s="4" t="s">
        <v>141</v>
      </c>
      <c r="C87" s="5">
        <v>0</v>
      </c>
      <c r="D87" s="5">
        <v>0</v>
      </c>
      <c r="E87" s="2">
        <f t="shared" si="2"/>
        <v>0</v>
      </c>
      <c r="F87" s="5">
        <v>2371.3200000000002</v>
      </c>
      <c r="G87" s="5">
        <v>2371.3200000000002</v>
      </c>
      <c r="H87" s="2">
        <f t="shared" si="3"/>
        <v>100</v>
      </c>
    </row>
    <row r="88" spans="1:8" ht="12.75" customHeight="1" x14ac:dyDescent="0.25">
      <c r="A88" s="7" t="s">
        <v>63</v>
      </c>
      <c r="B88" s="4" t="s">
        <v>64</v>
      </c>
      <c r="C88" s="5">
        <v>0</v>
      </c>
      <c r="D88" s="5">
        <v>0</v>
      </c>
      <c r="E88" s="2">
        <f t="shared" si="2"/>
        <v>0</v>
      </c>
      <c r="F88" s="5">
        <v>47380</v>
      </c>
      <c r="G88" s="5">
        <v>35554.800000000003</v>
      </c>
      <c r="H88" s="2">
        <f t="shared" si="3"/>
        <v>75.041789784719299</v>
      </c>
    </row>
    <row r="89" spans="1:8" ht="12.75" customHeight="1" x14ac:dyDescent="0.25">
      <c r="A89" s="7" t="s">
        <v>128</v>
      </c>
      <c r="B89" s="4" t="s">
        <v>129</v>
      </c>
      <c r="C89" s="5">
        <v>0</v>
      </c>
      <c r="D89" s="5">
        <v>0</v>
      </c>
      <c r="E89" s="2">
        <f t="shared" si="2"/>
        <v>0</v>
      </c>
      <c r="F89" s="5">
        <v>20000</v>
      </c>
      <c r="G89" s="5">
        <v>11888.45</v>
      </c>
      <c r="H89" s="2">
        <f t="shared" si="3"/>
        <v>59.442250000000008</v>
      </c>
    </row>
    <row r="90" spans="1:8" s="16" customFormat="1" ht="12.75" customHeight="1" x14ac:dyDescent="0.25">
      <c r="A90" s="13" t="s">
        <v>142</v>
      </c>
      <c r="B90" s="14" t="s">
        <v>143</v>
      </c>
      <c r="C90" s="15">
        <f>SUBTOTAL(9,C91:C104)</f>
        <v>352000</v>
      </c>
      <c r="D90" s="15">
        <f>SUBTOTAL(9,D91:D104)</f>
        <v>252000</v>
      </c>
      <c r="E90" s="1">
        <f t="shared" si="2"/>
        <v>71.590909090909093</v>
      </c>
      <c r="F90" s="15">
        <f>SUBTOTAL(9,F91:F104)</f>
        <v>4184167</v>
      </c>
      <c r="G90" s="15">
        <f>SUBTOTAL(9,G91:G104)</f>
        <v>1375395.55</v>
      </c>
      <c r="H90" s="1">
        <f t="shared" si="3"/>
        <v>32.871430561925472</v>
      </c>
    </row>
    <row r="91" spans="1:8" ht="12.75" customHeight="1" x14ac:dyDescent="0.25">
      <c r="A91" s="9" t="s">
        <v>144</v>
      </c>
      <c r="B91" s="10" t="s">
        <v>145</v>
      </c>
      <c r="C91" s="11">
        <f>SUBTOTAL(9,C92:C95)</f>
        <v>0</v>
      </c>
      <c r="D91" s="11">
        <f>SUBTOTAL(9,D92:D95)</f>
        <v>0</v>
      </c>
      <c r="E91" s="12">
        <f t="shared" si="2"/>
        <v>0</v>
      </c>
      <c r="F91" s="11">
        <f>SUBTOTAL(9,F92:F95)</f>
        <v>391035</v>
      </c>
      <c r="G91" s="11">
        <f>SUBTOTAL(9,G92:G95)</f>
        <v>72433.88</v>
      </c>
      <c r="H91" s="12">
        <f t="shared" si="3"/>
        <v>18.523630877031469</v>
      </c>
    </row>
    <row r="92" spans="1:8" ht="12.75" customHeight="1" x14ac:dyDescent="0.25">
      <c r="A92" s="7" t="s">
        <v>32</v>
      </c>
      <c r="B92" s="4" t="s">
        <v>33</v>
      </c>
      <c r="C92" s="5">
        <v>0</v>
      </c>
      <c r="D92" s="5">
        <v>0</v>
      </c>
      <c r="E92" s="2">
        <f t="shared" si="2"/>
        <v>0</v>
      </c>
      <c r="F92" s="5">
        <v>450</v>
      </c>
      <c r="G92" s="5">
        <v>0</v>
      </c>
      <c r="H92" s="2">
        <f t="shared" si="3"/>
        <v>0</v>
      </c>
    </row>
    <row r="93" spans="1:8" ht="12.75" customHeight="1" x14ac:dyDescent="0.25">
      <c r="A93" s="7" t="s">
        <v>34</v>
      </c>
      <c r="B93" s="4" t="s">
        <v>35</v>
      </c>
      <c r="C93" s="5">
        <v>0</v>
      </c>
      <c r="D93" s="5">
        <v>0</v>
      </c>
      <c r="E93" s="2">
        <f t="shared" si="2"/>
        <v>0</v>
      </c>
      <c r="F93" s="5">
        <v>45</v>
      </c>
      <c r="G93" s="5">
        <v>0</v>
      </c>
      <c r="H93" s="2">
        <f t="shared" si="3"/>
        <v>0</v>
      </c>
    </row>
    <row r="94" spans="1:8" ht="12.75" customHeight="1" x14ac:dyDescent="0.25">
      <c r="A94" s="7" t="s">
        <v>36</v>
      </c>
      <c r="B94" s="4" t="s">
        <v>37</v>
      </c>
      <c r="C94" s="5">
        <v>0</v>
      </c>
      <c r="D94" s="5">
        <v>0</v>
      </c>
      <c r="E94" s="2">
        <f t="shared" si="2"/>
        <v>0</v>
      </c>
      <c r="F94" s="5">
        <v>27500</v>
      </c>
      <c r="G94" s="5">
        <v>18842</v>
      </c>
      <c r="H94" s="2">
        <f t="shared" si="3"/>
        <v>68.516363636363636</v>
      </c>
    </row>
    <row r="95" spans="1:8" ht="12.75" customHeight="1" x14ac:dyDescent="0.25">
      <c r="A95" s="7" t="s">
        <v>14</v>
      </c>
      <c r="B95" s="4" t="s">
        <v>15</v>
      </c>
      <c r="C95" s="5">
        <v>0</v>
      </c>
      <c r="D95" s="5">
        <v>0</v>
      </c>
      <c r="E95" s="2">
        <f t="shared" si="2"/>
        <v>0</v>
      </c>
      <c r="F95" s="5">
        <v>363040</v>
      </c>
      <c r="G95" s="5">
        <v>53591.88</v>
      </c>
      <c r="H95" s="2">
        <f t="shared" si="3"/>
        <v>14.761976641692376</v>
      </c>
    </row>
    <row r="96" spans="1:8" ht="12.75" customHeight="1" x14ac:dyDescent="0.25">
      <c r="A96" s="9" t="s">
        <v>146</v>
      </c>
      <c r="B96" s="10" t="s">
        <v>147</v>
      </c>
      <c r="C96" s="11">
        <f>SUBTOTAL(9,C97:C102)</f>
        <v>352000</v>
      </c>
      <c r="D96" s="11">
        <f>SUBTOTAL(9,D97:D102)</f>
        <v>252000</v>
      </c>
      <c r="E96" s="12">
        <f t="shared" si="2"/>
        <v>71.590909090909093</v>
      </c>
      <c r="F96" s="11">
        <f>SUBTOTAL(9,F97:F102)</f>
        <v>3769000</v>
      </c>
      <c r="G96" s="11">
        <f>SUBTOTAL(9,G97:G102)</f>
        <v>1278829.6700000002</v>
      </c>
      <c r="H96" s="12">
        <f t="shared" si="3"/>
        <v>33.930211461926248</v>
      </c>
    </row>
    <row r="97" spans="1:8" ht="12.75" customHeight="1" x14ac:dyDescent="0.25">
      <c r="A97" s="3" t="s">
        <v>39</v>
      </c>
      <c r="B97" s="4" t="s">
        <v>40</v>
      </c>
      <c r="C97" s="5">
        <v>100000</v>
      </c>
      <c r="D97" s="5">
        <v>0</v>
      </c>
      <c r="E97" s="2">
        <f t="shared" si="2"/>
        <v>0</v>
      </c>
      <c r="F97" s="5">
        <v>0</v>
      </c>
      <c r="G97" s="5">
        <v>0</v>
      </c>
      <c r="H97" s="2">
        <f t="shared" si="3"/>
        <v>0</v>
      </c>
    </row>
    <row r="98" spans="1:8" ht="12.75" customHeight="1" x14ac:dyDescent="0.25">
      <c r="A98" s="3" t="s">
        <v>28</v>
      </c>
      <c r="B98" s="4" t="s">
        <v>29</v>
      </c>
      <c r="C98" s="5">
        <v>252000</v>
      </c>
      <c r="D98" s="5">
        <v>252000</v>
      </c>
      <c r="E98" s="2">
        <f t="shared" si="2"/>
        <v>100</v>
      </c>
      <c r="F98" s="5">
        <v>0</v>
      </c>
      <c r="G98" s="5">
        <v>0</v>
      </c>
      <c r="H98" s="2">
        <f t="shared" si="3"/>
        <v>0</v>
      </c>
    </row>
    <row r="99" spans="1:8" ht="12.75" customHeight="1" x14ac:dyDescent="0.25">
      <c r="A99" s="7" t="s">
        <v>14</v>
      </c>
      <c r="B99" s="4" t="s">
        <v>15</v>
      </c>
      <c r="C99" s="5">
        <v>0</v>
      </c>
      <c r="D99" s="5">
        <v>0</v>
      </c>
      <c r="E99" s="2">
        <f t="shared" si="2"/>
        <v>0</v>
      </c>
      <c r="F99" s="5">
        <v>18523</v>
      </c>
      <c r="G99" s="5">
        <v>0</v>
      </c>
      <c r="H99" s="2">
        <f t="shared" si="3"/>
        <v>0</v>
      </c>
    </row>
    <row r="100" spans="1:8" ht="12.75" customHeight="1" x14ac:dyDescent="0.25">
      <c r="A100" s="7" t="s">
        <v>16</v>
      </c>
      <c r="B100" s="4" t="s">
        <v>17</v>
      </c>
      <c r="C100" s="5">
        <v>0</v>
      </c>
      <c r="D100" s="5">
        <v>0</v>
      </c>
      <c r="E100" s="2">
        <f t="shared" si="2"/>
        <v>0</v>
      </c>
      <c r="F100" s="5">
        <v>55477</v>
      </c>
      <c r="G100" s="5">
        <v>55476.33</v>
      </c>
      <c r="H100" s="2">
        <f t="shared" si="3"/>
        <v>99.998792292301317</v>
      </c>
    </row>
    <row r="101" spans="1:8" ht="12.75" customHeight="1" x14ac:dyDescent="0.25">
      <c r="A101" s="7" t="s">
        <v>1</v>
      </c>
      <c r="B101" s="4" t="s">
        <v>2</v>
      </c>
      <c r="C101" s="5">
        <v>0</v>
      </c>
      <c r="D101" s="5">
        <v>0</v>
      </c>
      <c r="E101" s="2">
        <f t="shared" si="2"/>
        <v>0</v>
      </c>
      <c r="F101" s="5">
        <v>3335000</v>
      </c>
      <c r="G101" s="5">
        <v>1223353.3400000001</v>
      </c>
      <c r="H101" s="2">
        <f t="shared" si="3"/>
        <v>36.682259070464767</v>
      </c>
    </row>
    <row r="102" spans="1:8" ht="12.75" customHeight="1" x14ac:dyDescent="0.25">
      <c r="A102" s="7" t="s">
        <v>77</v>
      </c>
      <c r="B102" s="4" t="s">
        <v>130</v>
      </c>
      <c r="C102" s="5">
        <v>0</v>
      </c>
      <c r="D102" s="5">
        <v>0</v>
      </c>
      <c r="E102" s="2">
        <f t="shared" si="2"/>
        <v>0</v>
      </c>
      <c r="F102" s="5">
        <v>360000</v>
      </c>
      <c r="G102" s="5">
        <v>0</v>
      </c>
      <c r="H102" s="2">
        <f t="shared" si="3"/>
        <v>0</v>
      </c>
    </row>
    <row r="103" spans="1:8" ht="12.75" customHeight="1" x14ac:dyDescent="0.25">
      <c r="A103" s="9" t="s">
        <v>150</v>
      </c>
      <c r="B103" s="10" t="s">
        <v>7</v>
      </c>
      <c r="C103" s="11">
        <f>SUBTOTAL(9,C104)</f>
        <v>0</v>
      </c>
      <c r="D103" s="11">
        <f>SUBTOTAL(9,D104)</f>
        <v>0</v>
      </c>
      <c r="E103" s="12">
        <f t="shared" si="2"/>
        <v>0</v>
      </c>
      <c r="F103" s="11">
        <f>SUBTOTAL(9,F104)</f>
        <v>24132</v>
      </c>
      <c r="G103" s="11">
        <f>SUBTOTAL(9,G104)</f>
        <v>24132</v>
      </c>
      <c r="H103" s="12">
        <f t="shared" si="3"/>
        <v>100</v>
      </c>
    </row>
    <row r="104" spans="1:8" ht="12.75" customHeight="1" x14ac:dyDescent="0.25">
      <c r="A104" s="7" t="s">
        <v>38</v>
      </c>
      <c r="B104" s="4" t="s">
        <v>151</v>
      </c>
      <c r="C104" s="5">
        <v>0</v>
      </c>
      <c r="D104" s="5">
        <v>0</v>
      </c>
      <c r="E104" s="2">
        <f t="shared" si="2"/>
        <v>0</v>
      </c>
      <c r="F104" s="5">
        <v>24132</v>
      </c>
      <c r="G104" s="5">
        <v>24132</v>
      </c>
      <c r="H104" s="2">
        <f t="shared" si="3"/>
        <v>100</v>
      </c>
    </row>
    <row r="105" spans="1:8" s="16" customFormat="1" ht="12.75" customHeight="1" x14ac:dyDescent="0.25">
      <c r="A105" s="13" t="s">
        <v>152</v>
      </c>
      <c r="B105" s="14" t="s">
        <v>153</v>
      </c>
      <c r="C105" s="15">
        <f>SUBTOTAL(9,C106:C185)</f>
        <v>227269.6</v>
      </c>
      <c r="D105" s="15">
        <f>SUBTOTAL(9,D106:D185)</f>
        <v>200338.36000000002</v>
      </c>
      <c r="E105" s="1">
        <f t="shared" si="2"/>
        <v>88.150091345256925</v>
      </c>
      <c r="F105" s="15">
        <f>SUBTOTAL(9,F106:F185)</f>
        <v>7035369.3900000015</v>
      </c>
      <c r="G105" s="15">
        <f>SUBTOTAL(9,G106:G185)</f>
        <v>5367619.5400000038</v>
      </c>
      <c r="H105" s="1">
        <f t="shared" si="3"/>
        <v>76.294779171502796</v>
      </c>
    </row>
    <row r="106" spans="1:8" ht="12.75" customHeight="1" x14ac:dyDescent="0.25">
      <c r="A106" s="9" t="s">
        <v>154</v>
      </c>
      <c r="B106" s="10" t="s">
        <v>155</v>
      </c>
      <c r="C106" s="11">
        <f>SUBTOTAL(9,C107:C116)</f>
        <v>139485</v>
      </c>
      <c r="D106" s="11">
        <f>SUBTOTAL(9,D107:D116)</f>
        <v>105281</v>
      </c>
      <c r="E106" s="12">
        <f t="shared" si="2"/>
        <v>75.478366849482029</v>
      </c>
      <c r="F106" s="11">
        <f>SUBTOTAL(9,F107:F116)</f>
        <v>141618.39000000001</v>
      </c>
      <c r="G106" s="11">
        <f>SUBTOTAL(9,G107:G116)</f>
        <v>103712.09</v>
      </c>
      <c r="H106" s="12">
        <f t="shared" si="3"/>
        <v>73.233490368023524</v>
      </c>
    </row>
    <row r="107" spans="1:8" ht="12.75" customHeight="1" x14ac:dyDescent="0.25">
      <c r="A107" s="3" t="s">
        <v>8</v>
      </c>
      <c r="B107" s="4" t="s">
        <v>9</v>
      </c>
      <c r="C107" s="5">
        <v>139435</v>
      </c>
      <c r="D107" s="5">
        <v>105250</v>
      </c>
      <c r="E107" s="2">
        <f t="shared" si="2"/>
        <v>75.483200057374404</v>
      </c>
      <c r="F107" s="5">
        <v>0</v>
      </c>
      <c r="G107" s="5">
        <v>0</v>
      </c>
      <c r="H107" s="2">
        <f t="shared" si="3"/>
        <v>0</v>
      </c>
    </row>
    <row r="108" spans="1:8" ht="12.75" customHeight="1" x14ac:dyDescent="0.25">
      <c r="A108" s="3" t="s">
        <v>98</v>
      </c>
      <c r="B108" s="4" t="s">
        <v>156</v>
      </c>
      <c r="C108" s="5">
        <v>50</v>
      </c>
      <c r="D108" s="5">
        <v>31</v>
      </c>
      <c r="E108" s="2">
        <f t="shared" si="2"/>
        <v>62</v>
      </c>
      <c r="F108" s="5">
        <v>0</v>
      </c>
      <c r="G108" s="5">
        <v>0</v>
      </c>
      <c r="H108" s="2">
        <f t="shared" si="3"/>
        <v>0</v>
      </c>
    </row>
    <row r="109" spans="1:8" ht="12.75" customHeight="1" x14ac:dyDescent="0.25">
      <c r="A109" s="7" t="s">
        <v>157</v>
      </c>
      <c r="B109" s="4" t="s">
        <v>158</v>
      </c>
      <c r="C109" s="5">
        <v>0</v>
      </c>
      <c r="D109" s="5">
        <v>0</v>
      </c>
      <c r="E109" s="2">
        <f t="shared" si="2"/>
        <v>0</v>
      </c>
      <c r="F109" s="5">
        <v>2183.39</v>
      </c>
      <c r="G109" s="5">
        <v>2183.39</v>
      </c>
      <c r="H109" s="2">
        <f t="shared" si="3"/>
        <v>100</v>
      </c>
    </row>
    <row r="110" spans="1:8" ht="12.75" customHeight="1" x14ac:dyDescent="0.25">
      <c r="A110" s="7" t="s">
        <v>43</v>
      </c>
      <c r="B110" s="4" t="s">
        <v>44</v>
      </c>
      <c r="C110" s="5">
        <v>0</v>
      </c>
      <c r="D110" s="5">
        <v>0</v>
      </c>
      <c r="E110" s="2">
        <f t="shared" si="2"/>
        <v>0</v>
      </c>
      <c r="F110" s="5">
        <v>99000</v>
      </c>
      <c r="G110" s="5">
        <v>69106</v>
      </c>
      <c r="H110" s="2">
        <f t="shared" si="3"/>
        <v>69.804040404040407</v>
      </c>
    </row>
    <row r="111" spans="1:8" ht="12.75" customHeight="1" x14ac:dyDescent="0.25">
      <c r="A111" s="7" t="s">
        <v>45</v>
      </c>
      <c r="B111" s="4" t="s">
        <v>46</v>
      </c>
      <c r="C111" s="5">
        <v>0</v>
      </c>
      <c r="D111" s="5">
        <v>0</v>
      </c>
      <c r="E111" s="2">
        <f t="shared" si="2"/>
        <v>0</v>
      </c>
      <c r="F111" s="5">
        <v>6000</v>
      </c>
      <c r="G111" s="5">
        <v>6000</v>
      </c>
      <c r="H111" s="2">
        <f t="shared" si="3"/>
        <v>100</v>
      </c>
    </row>
    <row r="112" spans="1:8" ht="12.75" customHeight="1" x14ac:dyDescent="0.25">
      <c r="A112" s="7" t="s">
        <v>32</v>
      </c>
      <c r="B112" s="4" t="s">
        <v>47</v>
      </c>
      <c r="C112" s="5">
        <v>0</v>
      </c>
      <c r="D112" s="5">
        <v>0</v>
      </c>
      <c r="E112" s="2">
        <f t="shared" si="2"/>
        <v>0</v>
      </c>
      <c r="F112" s="5">
        <v>17000</v>
      </c>
      <c r="G112" s="5">
        <v>13150</v>
      </c>
      <c r="H112" s="2">
        <f t="shared" si="3"/>
        <v>77.352941176470594</v>
      </c>
    </row>
    <row r="113" spans="1:8" ht="12.75" customHeight="1" x14ac:dyDescent="0.25">
      <c r="A113" s="7" t="s">
        <v>34</v>
      </c>
      <c r="B113" s="4" t="s">
        <v>159</v>
      </c>
      <c r="C113" s="5">
        <v>0</v>
      </c>
      <c r="D113" s="5">
        <v>0</v>
      </c>
      <c r="E113" s="2">
        <f t="shared" si="2"/>
        <v>0</v>
      </c>
      <c r="F113" s="5">
        <v>2439</v>
      </c>
      <c r="G113" s="5">
        <v>1879</v>
      </c>
      <c r="H113" s="2">
        <f t="shared" si="3"/>
        <v>77.039770397703975</v>
      </c>
    </row>
    <row r="114" spans="1:8" ht="12.75" customHeight="1" x14ac:dyDescent="0.25">
      <c r="A114" s="7" t="s">
        <v>10</v>
      </c>
      <c r="B114" s="4" t="s">
        <v>11</v>
      </c>
      <c r="C114" s="5">
        <v>0</v>
      </c>
      <c r="D114" s="5">
        <v>0</v>
      </c>
      <c r="E114" s="2">
        <f t="shared" si="2"/>
        <v>0</v>
      </c>
      <c r="F114" s="5">
        <v>1796</v>
      </c>
      <c r="G114" s="5">
        <v>0</v>
      </c>
      <c r="H114" s="2">
        <f t="shared" si="3"/>
        <v>0</v>
      </c>
    </row>
    <row r="115" spans="1:8" ht="12.75" customHeight="1" x14ac:dyDescent="0.25">
      <c r="A115" s="7" t="s">
        <v>14</v>
      </c>
      <c r="B115" s="4" t="s">
        <v>15</v>
      </c>
      <c r="C115" s="5">
        <v>0</v>
      </c>
      <c r="D115" s="5">
        <v>0</v>
      </c>
      <c r="E115" s="2">
        <f t="shared" si="2"/>
        <v>0</v>
      </c>
      <c r="F115" s="5">
        <v>7200</v>
      </c>
      <c r="G115" s="5">
        <v>5393.7</v>
      </c>
      <c r="H115" s="2">
        <f t="shared" si="3"/>
        <v>74.912499999999994</v>
      </c>
    </row>
    <row r="116" spans="1:8" ht="12.75" customHeight="1" x14ac:dyDescent="0.25">
      <c r="A116" s="7" t="s">
        <v>59</v>
      </c>
      <c r="B116" s="4" t="s">
        <v>160</v>
      </c>
      <c r="C116" s="5">
        <v>0</v>
      </c>
      <c r="D116" s="5">
        <v>0</v>
      </c>
      <c r="E116" s="2">
        <f t="shared" si="2"/>
        <v>0</v>
      </c>
      <c r="F116" s="5">
        <v>6000</v>
      </c>
      <c r="G116" s="5">
        <v>6000</v>
      </c>
      <c r="H116" s="2">
        <f t="shared" si="3"/>
        <v>100</v>
      </c>
    </row>
    <row r="117" spans="1:8" ht="12.75" customHeight="1" x14ac:dyDescent="0.25">
      <c r="A117" s="9" t="s">
        <v>161</v>
      </c>
      <c r="B117" s="10" t="s">
        <v>162</v>
      </c>
      <c r="C117" s="11">
        <f>SUBTOTAL(9,C118:C123)</f>
        <v>0</v>
      </c>
      <c r="D117" s="11">
        <f>SUBTOTAL(9,D118:D123)</f>
        <v>0</v>
      </c>
      <c r="E117" s="12">
        <f t="shared" si="2"/>
        <v>0</v>
      </c>
      <c r="F117" s="11">
        <f>SUBTOTAL(9,F118:F123)</f>
        <v>270600</v>
      </c>
      <c r="G117" s="11">
        <f>SUBTOTAL(9,G118:G123)</f>
        <v>176584.31</v>
      </c>
      <c r="H117" s="12">
        <f t="shared" si="3"/>
        <v>65.256581670362152</v>
      </c>
    </row>
    <row r="118" spans="1:8" ht="12.75" customHeight="1" x14ac:dyDescent="0.25">
      <c r="A118" s="7" t="s">
        <v>163</v>
      </c>
      <c r="B118" s="4" t="s">
        <v>164</v>
      </c>
      <c r="C118" s="5">
        <v>0</v>
      </c>
      <c r="D118" s="5">
        <v>0</v>
      </c>
      <c r="E118" s="2">
        <f t="shared" si="2"/>
        <v>0</v>
      </c>
      <c r="F118" s="5">
        <v>252600</v>
      </c>
      <c r="G118" s="5">
        <v>167910.89</v>
      </c>
      <c r="H118" s="2">
        <f t="shared" si="3"/>
        <v>66.473036421219319</v>
      </c>
    </row>
    <row r="119" spans="1:8" ht="12.75" customHeight="1" x14ac:dyDescent="0.25">
      <c r="A119" s="7" t="s">
        <v>10</v>
      </c>
      <c r="B119" s="4" t="s">
        <v>11</v>
      </c>
      <c r="C119" s="5">
        <v>0</v>
      </c>
      <c r="D119" s="5">
        <v>0</v>
      </c>
      <c r="E119" s="2">
        <f t="shared" si="2"/>
        <v>0</v>
      </c>
      <c r="F119" s="5">
        <v>8000</v>
      </c>
      <c r="G119" s="5">
        <v>5144.5</v>
      </c>
      <c r="H119" s="2">
        <f t="shared" si="3"/>
        <v>64.306249999999991</v>
      </c>
    </row>
    <row r="120" spans="1:8" ht="12.75" customHeight="1" x14ac:dyDescent="0.25">
      <c r="A120" s="7" t="s">
        <v>165</v>
      </c>
      <c r="B120" s="4" t="s">
        <v>166</v>
      </c>
      <c r="C120" s="5">
        <v>0</v>
      </c>
      <c r="D120" s="5">
        <v>0</v>
      </c>
      <c r="E120" s="2">
        <f t="shared" si="2"/>
        <v>0</v>
      </c>
      <c r="F120" s="5">
        <v>3000</v>
      </c>
      <c r="G120" s="5">
        <v>1971.52</v>
      </c>
      <c r="H120" s="2">
        <f t="shared" si="3"/>
        <v>65.717333333333329</v>
      </c>
    </row>
    <row r="121" spans="1:8" ht="12.75" customHeight="1" x14ac:dyDescent="0.25">
      <c r="A121" s="7" t="s">
        <v>51</v>
      </c>
      <c r="B121" s="4" t="s">
        <v>52</v>
      </c>
      <c r="C121" s="5">
        <v>0</v>
      </c>
      <c r="D121" s="5">
        <v>0</v>
      </c>
      <c r="E121" s="2">
        <f t="shared" si="2"/>
        <v>0</v>
      </c>
      <c r="F121" s="5">
        <v>2000</v>
      </c>
      <c r="G121" s="5">
        <v>0</v>
      </c>
      <c r="H121" s="2">
        <f t="shared" si="3"/>
        <v>0</v>
      </c>
    </row>
    <row r="122" spans="1:8" ht="12.75" customHeight="1" x14ac:dyDescent="0.25">
      <c r="A122" s="7" t="s">
        <v>14</v>
      </c>
      <c r="B122" s="4" t="s">
        <v>15</v>
      </c>
      <c r="C122" s="5">
        <v>0</v>
      </c>
      <c r="D122" s="5">
        <v>0</v>
      </c>
      <c r="E122" s="2">
        <f t="shared" si="2"/>
        <v>0</v>
      </c>
      <c r="F122" s="5">
        <v>2500</v>
      </c>
      <c r="G122" s="5">
        <v>442.8</v>
      </c>
      <c r="H122" s="2">
        <f t="shared" si="3"/>
        <v>17.712</v>
      </c>
    </row>
    <row r="123" spans="1:8" ht="12.75" customHeight="1" x14ac:dyDescent="0.25">
      <c r="A123" s="7" t="s">
        <v>55</v>
      </c>
      <c r="B123" s="4" t="s">
        <v>56</v>
      </c>
      <c r="C123" s="5">
        <v>0</v>
      </c>
      <c r="D123" s="5">
        <v>0</v>
      </c>
      <c r="E123" s="2">
        <f t="shared" si="2"/>
        <v>0</v>
      </c>
      <c r="F123" s="5">
        <v>2500</v>
      </c>
      <c r="G123" s="5">
        <v>1114.5999999999999</v>
      </c>
      <c r="H123" s="2">
        <f t="shared" si="3"/>
        <v>44.583999999999996</v>
      </c>
    </row>
    <row r="124" spans="1:8" ht="12.75" customHeight="1" x14ac:dyDescent="0.25">
      <c r="A124" s="9" t="s">
        <v>169</v>
      </c>
      <c r="B124" s="10" t="s">
        <v>170</v>
      </c>
      <c r="C124" s="11">
        <f>SUBTOTAL(9,C125:C152)</f>
        <v>19029.78</v>
      </c>
      <c r="D124" s="11">
        <f>SUBTOTAL(9,D125:D152)</f>
        <v>26302.539999999997</v>
      </c>
      <c r="E124" s="12">
        <f t="shared" si="2"/>
        <v>138.21778286454179</v>
      </c>
      <c r="F124" s="11">
        <f>SUBTOTAL(9,F125:F152)</f>
        <v>5859872.2700000005</v>
      </c>
      <c r="G124" s="11">
        <f>SUBTOTAL(9,G125:G152)</f>
        <v>4512698.3000000007</v>
      </c>
      <c r="H124" s="12">
        <f t="shared" si="3"/>
        <v>77.010181998386813</v>
      </c>
    </row>
    <row r="125" spans="1:8" ht="12.75" customHeight="1" x14ac:dyDescent="0.25">
      <c r="A125" s="3" t="s">
        <v>110</v>
      </c>
      <c r="B125" s="4" t="s">
        <v>171</v>
      </c>
      <c r="C125" s="5">
        <v>100</v>
      </c>
      <c r="D125" s="5">
        <v>7519.28</v>
      </c>
      <c r="E125" s="2">
        <f t="shared" si="2"/>
        <v>7519.2799999999988</v>
      </c>
      <c r="F125" s="5">
        <v>0</v>
      </c>
      <c r="G125" s="5">
        <v>0</v>
      </c>
      <c r="H125" s="2">
        <f t="shared" si="3"/>
        <v>0</v>
      </c>
    </row>
    <row r="126" spans="1:8" ht="12.75" customHeight="1" x14ac:dyDescent="0.25">
      <c r="A126" s="3" t="s">
        <v>69</v>
      </c>
      <c r="B126" s="4" t="s">
        <v>70</v>
      </c>
      <c r="C126" s="5">
        <v>500</v>
      </c>
      <c r="D126" s="5">
        <v>0</v>
      </c>
      <c r="E126" s="2">
        <f t="shared" si="2"/>
        <v>0</v>
      </c>
      <c r="F126" s="5">
        <v>0</v>
      </c>
      <c r="G126" s="5">
        <v>0</v>
      </c>
      <c r="H126" s="2">
        <f t="shared" si="3"/>
        <v>0</v>
      </c>
    </row>
    <row r="127" spans="1:8" ht="12.75" customHeight="1" x14ac:dyDescent="0.25">
      <c r="A127" s="3" t="s">
        <v>24</v>
      </c>
      <c r="B127" s="4" t="s">
        <v>25</v>
      </c>
      <c r="C127" s="5">
        <v>5429.78</v>
      </c>
      <c r="D127" s="5">
        <v>9187.59</v>
      </c>
      <c r="E127" s="2">
        <f t="shared" si="2"/>
        <v>169.20740803494803</v>
      </c>
      <c r="F127" s="5">
        <v>0</v>
      </c>
      <c r="G127" s="5">
        <v>0</v>
      </c>
      <c r="H127" s="2">
        <f t="shared" si="3"/>
        <v>0</v>
      </c>
    </row>
    <row r="128" spans="1:8" ht="12.75" customHeight="1" x14ac:dyDescent="0.25">
      <c r="A128" s="3" t="s">
        <v>26</v>
      </c>
      <c r="B128" s="4" t="s">
        <v>172</v>
      </c>
      <c r="C128" s="5">
        <v>5000</v>
      </c>
      <c r="D128" s="5">
        <v>1294.0999999999999</v>
      </c>
      <c r="E128" s="2">
        <f t="shared" si="2"/>
        <v>25.881999999999998</v>
      </c>
      <c r="F128" s="5">
        <v>0</v>
      </c>
      <c r="G128" s="5">
        <v>0</v>
      </c>
      <c r="H128" s="2">
        <f t="shared" si="3"/>
        <v>0</v>
      </c>
    </row>
    <row r="129" spans="1:8" ht="12.75" customHeight="1" x14ac:dyDescent="0.25">
      <c r="A129" s="3" t="s">
        <v>28</v>
      </c>
      <c r="B129" s="4" t="s">
        <v>173</v>
      </c>
      <c r="C129" s="5">
        <v>8000</v>
      </c>
      <c r="D129" s="5">
        <v>8301.57</v>
      </c>
      <c r="E129" s="2">
        <f t="shared" si="2"/>
        <v>103.769625</v>
      </c>
      <c r="F129" s="5">
        <v>0</v>
      </c>
      <c r="G129" s="5">
        <v>0</v>
      </c>
      <c r="H129" s="2">
        <f t="shared" si="3"/>
        <v>0</v>
      </c>
    </row>
    <row r="130" spans="1:8" ht="12.75" customHeight="1" x14ac:dyDescent="0.25">
      <c r="A130" s="7" t="s">
        <v>41</v>
      </c>
      <c r="B130" s="4" t="s">
        <v>42</v>
      </c>
      <c r="C130" s="5">
        <v>0</v>
      </c>
      <c r="D130" s="5">
        <v>0</v>
      </c>
      <c r="E130" s="2">
        <f t="shared" si="2"/>
        <v>0</v>
      </c>
      <c r="F130" s="5">
        <v>18000</v>
      </c>
      <c r="G130" s="5">
        <v>17527.75</v>
      </c>
      <c r="H130" s="2">
        <f t="shared" si="3"/>
        <v>97.376388888888883</v>
      </c>
    </row>
    <row r="131" spans="1:8" ht="12.75" customHeight="1" x14ac:dyDescent="0.25">
      <c r="A131" s="7" t="s">
        <v>43</v>
      </c>
      <c r="B131" s="4" t="s">
        <v>44</v>
      </c>
      <c r="C131" s="5">
        <v>0</v>
      </c>
      <c r="D131" s="5">
        <v>0</v>
      </c>
      <c r="E131" s="2">
        <f t="shared" si="2"/>
        <v>0</v>
      </c>
      <c r="F131" s="5">
        <v>3541349</v>
      </c>
      <c r="G131" s="5">
        <v>2625593.4</v>
      </c>
      <c r="H131" s="2">
        <f t="shared" si="3"/>
        <v>74.141051898584408</v>
      </c>
    </row>
    <row r="132" spans="1:8" ht="12.75" customHeight="1" x14ac:dyDescent="0.25">
      <c r="A132" s="7" t="s">
        <v>45</v>
      </c>
      <c r="B132" s="4" t="s">
        <v>46</v>
      </c>
      <c r="C132" s="5">
        <v>0</v>
      </c>
      <c r="D132" s="5">
        <v>0</v>
      </c>
      <c r="E132" s="2">
        <f t="shared" si="2"/>
        <v>0</v>
      </c>
      <c r="F132" s="5">
        <v>261877</v>
      </c>
      <c r="G132" s="5">
        <v>261876.22</v>
      </c>
      <c r="H132" s="2">
        <f t="shared" si="3"/>
        <v>99.999702150246108</v>
      </c>
    </row>
    <row r="133" spans="1:8" ht="12.75" customHeight="1" x14ac:dyDescent="0.25">
      <c r="A133" s="7" t="s">
        <v>32</v>
      </c>
      <c r="B133" s="4" t="s">
        <v>47</v>
      </c>
      <c r="C133" s="5">
        <v>0</v>
      </c>
      <c r="D133" s="5">
        <v>0</v>
      </c>
      <c r="E133" s="2">
        <f t="shared" si="2"/>
        <v>0</v>
      </c>
      <c r="F133" s="5">
        <v>632110</v>
      </c>
      <c r="G133" s="5">
        <v>487954.72</v>
      </c>
      <c r="H133" s="2">
        <f t="shared" si="3"/>
        <v>77.194589549287301</v>
      </c>
    </row>
    <row r="134" spans="1:8" ht="12.75" customHeight="1" x14ac:dyDescent="0.25">
      <c r="A134" s="7" t="s">
        <v>34</v>
      </c>
      <c r="B134" s="4" t="s">
        <v>48</v>
      </c>
      <c r="C134" s="5">
        <v>0</v>
      </c>
      <c r="D134" s="5">
        <v>0</v>
      </c>
      <c r="E134" s="2">
        <f t="shared" si="2"/>
        <v>0</v>
      </c>
      <c r="F134" s="5">
        <v>84709</v>
      </c>
      <c r="G134" s="5">
        <v>43138.99</v>
      </c>
      <c r="H134" s="2">
        <f t="shared" si="3"/>
        <v>50.926099942154899</v>
      </c>
    </row>
    <row r="135" spans="1:8" ht="12.75" customHeight="1" x14ac:dyDescent="0.25">
      <c r="A135" s="7" t="s">
        <v>49</v>
      </c>
      <c r="B135" s="4" t="s">
        <v>50</v>
      </c>
      <c r="C135" s="5">
        <v>0</v>
      </c>
      <c r="D135" s="5">
        <v>0</v>
      </c>
      <c r="E135" s="2">
        <f t="shared" ref="E135:E198" si="4">IF(D135=0,0,(D135/C135)*100)</f>
        <v>0</v>
      </c>
      <c r="F135" s="5">
        <v>50306</v>
      </c>
      <c r="G135" s="5">
        <v>34546</v>
      </c>
      <c r="H135" s="2">
        <f t="shared" ref="H135:H198" si="5">IF(G135=0,0,(G135/F135)*100)</f>
        <v>68.671729018407348</v>
      </c>
    </row>
    <row r="136" spans="1:8" ht="12.75" customHeight="1" x14ac:dyDescent="0.25">
      <c r="A136" s="7" t="s">
        <v>36</v>
      </c>
      <c r="B136" s="4" t="s">
        <v>37</v>
      </c>
      <c r="C136" s="5">
        <v>0</v>
      </c>
      <c r="D136" s="5">
        <v>0</v>
      </c>
      <c r="E136" s="2">
        <f t="shared" si="4"/>
        <v>0</v>
      </c>
      <c r="F136" s="5">
        <v>79023</v>
      </c>
      <c r="G136" s="5">
        <v>70780.740000000005</v>
      </c>
      <c r="H136" s="2">
        <f t="shared" si="5"/>
        <v>89.569796135302383</v>
      </c>
    </row>
    <row r="137" spans="1:8" ht="12.75" customHeight="1" x14ac:dyDescent="0.25">
      <c r="A137" s="7" t="s">
        <v>10</v>
      </c>
      <c r="B137" s="4" t="s">
        <v>11</v>
      </c>
      <c r="C137" s="5">
        <v>0</v>
      </c>
      <c r="D137" s="5">
        <v>0</v>
      </c>
      <c r="E137" s="2">
        <f t="shared" si="4"/>
        <v>0</v>
      </c>
      <c r="F137" s="5">
        <v>259250</v>
      </c>
      <c r="G137" s="5">
        <v>214852.24</v>
      </c>
      <c r="H137" s="2">
        <f t="shared" si="5"/>
        <v>82.874538090646084</v>
      </c>
    </row>
    <row r="138" spans="1:8" ht="12.75" customHeight="1" x14ac:dyDescent="0.25">
      <c r="A138" s="7" t="s">
        <v>165</v>
      </c>
      <c r="B138" s="4" t="s">
        <v>166</v>
      </c>
      <c r="C138" s="5">
        <v>0</v>
      </c>
      <c r="D138" s="5">
        <v>0</v>
      </c>
      <c r="E138" s="2">
        <f t="shared" si="4"/>
        <v>0</v>
      </c>
      <c r="F138" s="5">
        <v>3600</v>
      </c>
      <c r="G138" s="5">
        <v>1089.01</v>
      </c>
      <c r="H138" s="2">
        <f t="shared" si="5"/>
        <v>30.250277777777779</v>
      </c>
    </row>
    <row r="139" spans="1:8" ht="12.75" customHeight="1" x14ac:dyDescent="0.25">
      <c r="A139" s="7" t="s">
        <v>12</v>
      </c>
      <c r="B139" s="4" t="s">
        <v>13</v>
      </c>
      <c r="C139" s="5">
        <v>0</v>
      </c>
      <c r="D139" s="5">
        <v>0</v>
      </c>
      <c r="E139" s="2">
        <f t="shared" si="4"/>
        <v>0</v>
      </c>
      <c r="F139" s="5">
        <v>87859.94</v>
      </c>
      <c r="G139" s="5">
        <v>60477.41</v>
      </c>
      <c r="H139" s="2">
        <f t="shared" si="5"/>
        <v>68.833884930948059</v>
      </c>
    </row>
    <row r="140" spans="1:8" ht="12.75" customHeight="1" x14ac:dyDescent="0.25">
      <c r="A140" s="7" t="s">
        <v>51</v>
      </c>
      <c r="B140" s="4" t="s">
        <v>52</v>
      </c>
      <c r="C140" s="5">
        <v>0</v>
      </c>
      <c r="D140" s="5">
        <v>0</v>
      </c>
      <c r="E140" s="2">
        <f t="shared" si="4"/>
        <v>0</v>
      </c>
      <c r="F140" s="5">
        <v>119000</v>
      </c>
      <c r="G140" s="5">
        <v>116273.60000000001</v>
      </c>
      <c r="H140" s="2">
        <f t="shared" si="5"/>
        <v>97.708907563025221</v>
      </c>
    </row>
    <row r="141" spans="1:8" ht="12.75" customHeight="1" x14ac:dyDescent="0.25">
      <c r="A141" s="7" t="s">
        <v>53</v>
      </c>
      <c r="B141" s="4" t="s">
        <v>54</v>
      </c>
      <c r="C141" s="5">
        <v>0</v>
      </c>
      <c r="D141" s="5">
        <v>0</v>
      </c>
      <c r="E141" s="2">
        <f t="shared" si="4"/>
        <v>0</v>
      </c>
      <c r="F141" s="5">
        <v>1600</v>
      </c>
      <c r="G141" s="5">
        <v>1567</v>
      </c>
      <c r="H141" s="2">
        <f t="shared" si="5"/>
        <v>97.9375</v>
      </c>
    </row>
    <row r="142" spans="1:8" ht="12.75" customHeight="1" x14ac:dyDescent="0.25">
      <c r="A142" s="7" t="s">
        <v>14</v>
      </c>
      <c r="B142" s="4" t="s">
        <v>15</v>
      </c>
      <c r="C142" s="5">
        <v>0</v>
      </c>
      <c r="D142" s="5">
        <v>0</v>
      </c>
      <c r="E142" s="2">
        <f t="shared" si="4"/>
        <v>0</v>
      </c>
      <c r="F142" s="5">
        <v>360000</v>
      </c>
      <c r="G142" s="5">
        <v>331447.98</v>
      </c>
      <c r="H142" s="2">
        <f t="shared" si="5"/>
        <v>92.068883333333332</v>
      </c>
    </row>
    <row r="143" spans="1:8" ht="12.75" customHeight="1" x14ac:dyDescent="0.25">
      <c r="A143" s="7" t="s">
        <v>55</v>
      </c>
      <c r="B143" s="4" t="s">
        <v>56</v>
      </c>
      <c r="C143" s="5">
        <v>0</v>
      </c>
      <c r="D143" s="5">
        <v>0</v>
      </c>
      <c r="E143" s="2">
        <f t="shared" si="4"/>
        <v>0</v>
      </c>
      <c r="F143" s="5">
        <v>44500</v>
      </c>
      <c r="G143" s="5">
        <v>36366.46</v>
      </c>
      <c r="H143" s="2">
        <f t="shared" si="5"/>
        <v>81.722382022471905</v>
      </c>
    </row>
    <row r="144" spans="1:8" ht="12.75" customHeight="1" x14ac:dyDescent="0.25">
      <c r="A144" s="7" t="s">
        <v>57</v>
      </c>
      <c r="B144" s="4" t="s">
        <v>58</v>
      </c>
      <c r="C144" s="5">
        <v>0</v>
      </c>
      <c r="D144" s="5">
        <v>0</v>
      </c>
      <c r="E144" s="2">
        <f t="shared" si="4"/>
        <v>0</v>
      </c>
      <c r="F144" s="5">
        <v>35000</v>
      </c>
      <c r="G144" s="5">
        <v>27015.74</v>
      </c>
      <c r="H144" s="2">
        <f t="shared" si="5"/>
        <v>77.187828571428568</v>
      </c>
    </row>
    <row r="145" spans="1:8" ht="12.75" customHeight="1" x14ac:dyDescent="0.25">
      <c r="A145" s="7" t="s">
        <v>167</v>
      </c>
      <c r="B145" s="4" t="s">
        <v>168</v>
      </c>
      <c r="C145" s="5">
        <v>0</v>
      </c>
      <c r="D145" s="5">
        <v>0</v>
      </c>
      <c r="E145" s="2">
        <f t="shared" si="4"/>
        <v>0</v>
      </c>
      <c r="F145" s="5">
        <v>1000</v>
      </c>
      <c r="G145" s="5">
        <v>0</v>
      </c>
      <c r="H145" s="2">
        <f t="shared" si="5"/>
        <v>0</v>
      </c>
    </row>
    <row r="146" spans="1:8" ht="12.75" customHeight="1" x14ac:dyDescent="0.25">
      <c r="A146" s="7" t="s">
        <v>16</v>
      </c>
      <c r="B146" s="4" t="s">
        <v>17</v>
      </c>
      <c r="C146" s="5">
        <v>0</v>
      </c>
      <c r="D146" s="5">
        <v>0</v>
      </c>
      <c r="E146" s="2">
        <f t="shared" si="4"/>
        <v>0</v>
      </c>
      <c r="F146" s="5">
        <v>54000</v>
      </c>
      <c r="G146" s="5">
        <v>31364.22</v>
      </c>
      <c r="H146" s="2">
        <f t="shared" si="5"/>
        <v>58.081888888888891</v>
      </c>
    </row>
    <row r="147" spans="1:8" ht="12.75" customHeight="1" x14ac:dyDescent="0.25">
      <c r="A147" s="7" t="s">
        <v>59</v>
      </c>
      <c r="B147" s="4" t="s">
        <v>60</v>
      </c>
      <c r="C147" s="5">
        <v>0</v>
      </c>
      <c r="D147" s="5">
        <v>0</v>
      </c>
      <c r="E147" s="2">
        <f t="shared" si="4"/>
        <v>0</v>
      </c>
      <c r="F147" s="5">
        <v>85088.33</v>
      </c>
      <c r="G147" s="5">
        <v>85088.33</v>
      </c>
      <c r="H147" s="2">
        <f t="shared" si="5"/>
        <v>100</v>
      </c>
    </row>
    <row r="148" spans="1:8" ht="12.75" customHeight="1" x14ac:dyDescent="0.25">
      <c r="A148" s="7" t="s">
        <v>63</v>
      </c>
      <c r="B148" s="4" t="s">
        <v>64</v>
      </c>
      <c r="C148" s="5">
        <v>0</v>
      </c>
      <c r="D148" s="5">
        <v>0</v>
      </c>
      <c r="E148" s="2">
        <f t="shared" si="4"/>
        <v>0</v>
      </c>
      <c r="F148" s="5">
        <v>1000</v>
      </c>
      <c r="G148" s="5">
        <v>260</v>
      </c>
      <c r="H148" s="2">
        <f t="shared" si="5"/>
        <v>26</v>
      </c>
    </row>
    <row r="149" spans="1:8" ht="12.75" customHeight="1" x14ac:dyDescent="0.25">
      <c r="A149" s="7" t="s">
        <v>65</v>
      </c>
      <c r="B149" s="4" t="s">
        <v>25</v>
      </c>
      <c r="C149" s="5">
        <v>0</v>
      </c>
      <c r="D149" s="5">
        <v>0</v>
      </c>
      <c r="E149" s="2">
        <f t="shared" si="4"/>
        <v>0</v>
      </c>
      <c r="F149" s="5">
        <v>600</v>
      </c>
      <c r="G149" s="5">
        <v>471.49</v>
      </c>
      <c r="H149" s="2">
        <f t="shared" si="5"/>
        <v>78.581666666666678</v>
      </c>
    </row>
    <row r="150" spans="1:8" ht="12.75" customHeight="1" x14ac:dyDescent="0.25">
      <c r="A150" s="7" t="s">
        <v>128</v>
      </c>
      <c r="B150" s="4" t="s">
        <v>129</v>
      </c>
      <c r="C150" s="5">
        <v>0</v>
      </c>
      <c r="D150" s="5">
        <v>0</v>
      </c>
      <c r="E150" s="2">
        <f t="shared" si="4"/>
        <v>0</v>
      </c>
      <c r="F150" s="5">
        <v>47000</v>
      </c>
      <c r="G150" s="5">
        <v>28228.48</v>
      </c>
      <c r="H150" s="2">
        <f t="shared" si="5"/>
        <v>60.060595744680846</v>
      </c>
    </row>
    <row r="151" spans="1:8" ht="12.75" customHeight="1" x14ac:dyDescent="0.25">
      <c r="A151" s="7" t="s">
        <v>66</v>
      </c>
      <c r="B151" s="4" t="s">
        <v>67</v>
      </c>
      <c r="C151" s="5">
        <v>0</v>
      </c>
      <c r="D151" s="5">
        <v>0</v>
      </c>
      <c r="E151" s="2">
        <f t="shared" si="4"/>
        <v>0</v>
      </c>
      <c r="F151" s="5">
        <v>35000</v>
      </c>
      <c r="G151" s="5">
        <v>32343.14</v>
      </c>
      <c r="H151" s="2">
        <f t="shared" si="5"/>
        <v>92.408971428571434</v>
      </c>
    </row>
    <row r="152" spans="1:8" ht="12.75" customHeight="1" x14ac:dyDescent="0.25">
      <c r="A152" s="7" t="s">
        <v>77</v>
      </c>
      <c r="B152" s="4" t="s">
        <v>78</v>
      </c>
      <c r="C152" s="5">
        <v>0</v>
      </c>
      <c r="D152" s="5">
        <v>0</v>
      </c>
      <c r="E152" s="2">
        <f t="shared" si="4"/>
        <v>0</v>
      </c>
      <c r="F152" s="5">
        <v>58000</v>
      </c>
      <c r="G152" s="5">
        <v>4435.38</v>
      </c>
      <c r="H152" s="2">
        <f t="shared" si="5"/>
        <v>7.6472068965517241</v>
      </c>
    </row>
    <row r="153" spans="1:8" ht="12.75" customHeight="1" x14ac:dyDescent="0.25">
      <c r="A153" s="9" t="s">
        <v>180</v>
      </c>
      <c r="B153" s="10" t="s">
        <v>181</v>
      </c>
      <c r="C153" s="11">
        <f>SUBTOTAL(9,C154:C159)</f>
        <v>0</v>
      </c>
      <c r="D153" s="11">
        <f>SUBTOTAL(9,D154:D159)</f>
        <v>0</v>
      </c>
      <c r="E153" s="12">
        <f t="shared" si="4"/>
        <v>0</v>
      </c>
      <c r="F153" s="11">
        <f>SUBTOTAL(9,F154:F159)</f>
        <v>319500</v>
      </c>
      <c r="G153" s="11">
        <f>SUBTOTAL(9,G154:G159)</f>
        <v>282308.03999999998</v>
      </c>
      <c r="H153" s="12">
        <f t="shared" si="5"/>
        <v>88.359323943661963</v>
      </c>
    </row>
    <row r="154" spans="1:8" ht="13.2" customHeight="1" x14ac:dyDescent="0.25">
      <c r="A154" s="7" t="s">
        <v>36</v>
      </c>
      <c r="B154" s="4" t="s">
        <v>37</v>
      </c>
      <c r="C154" s="5">
        <v>0</v>
      </c>
      <c r="D154" s="5">
        <v>0</v>
      </c>
      <c r="E154" s="2">
        <f t="shared" si="4"/>
        <v>0</v>
      </c>
      <c r="F154" s="5">
        <v>20000</v>
      </c>
      <c r="G154" s="5">
        <v>19996.5</v>
      </c>
      <c r="H154" s="2">
        <f t="shared" si="5"/>
        <v>99.982500000000002</v>
      </c>
    </row>
    <row r="155" spans="1:8" ht="13.2" customHeight="1" x14ac:dyDescent="0.25">
      <c r="A155" s="7" t="s">
        <v>184</v>
      </c>
      <c r="B155" s="4" t="s">
        <v>185</v>
      </c>
      <c r="C155" s="5">
        <v>0</v>
      </c>
      <c r="D155" s="5">
        <v>0</v>
      </c>
      <c r="E155" s="2">
        <f t="shared" si="4"/>
        <v>0</v>
      </c>
      <c r="F155" s="5">
        <v>1400</v>
      </c>
      <c r="G155" s="5">
        <v>800</v>
      </c>
      <c r="H155" s="2">
        <f t="shared" si="5"/>
        <v>57.142857142857139</v>
      </c>
    </row>
    <row r="156" spans="1:8" ht="13.2" customHeight="1" x14ac:dyDescent="0.25">
      <c r="A156" s="7" t="s">
        <v>10</v>
      </c>
      <c r="B156" s="4" t="s">
        <v>123</v>
      </c>
      <c r="C156" s="5">
        <v>0</v>
      </c>
      <c r="D156" s="5">
        <v>0</v>
      </c>
      <c r="E156" s="2">
        <f t="shared" si="4"/>
        <v>0</v>
      </c>
      <c r="F156" s="5">
        <v>63400</v>
      </c>
      <c r="G156" s="5">
        <v>58338.89</v>
      </c>
      <c r="H156" s="2">
        <f t="shared" si="5"/>
        <v>92.01717665615142</v>
      </c>
    </row>
    <row r="157" spans="1:8" ht="13.2" customHeight="1" x14ac:dyDescent="0.25">
      <c r="A157" s="7" t="s">
        <v>14</v>
      </c>
      <c r="B157" s="4" t="s">
        <v>15</v>
      </c>
      <c r="C157" s="5">
        <v>0</v>
      </c>
      <c r="D157" s="5">
        <v>0</v>
      </c>
      <c r="E157" s="2">
        <f t="shared" si="4"/>
        <v>0</v>
      </c>
      <c r="F157" s="5">
        <v>194300</v>
      </c>
      <c r="G157" s="5">
        <v>190392.65</v>
      </c>
      <c r="H157" s="2">
        <f t="shared" si="5"/>
        <v>97.989011837364899</v>
      </c>
    </row>
    <row r="158" spans="1:8" ht="12.75" customHeight="1" x14ac:dyDescent="0.25">
      <c r="A158" s="7" t="s">
        <v>16</v>
      </c>
      <c r="B158" s="4" t="s">
        <v>17</v>
      </c>
      <c r="C158" s="5">
        <v>0</v>
      </c>
      <c r="D158" s="5">
        <v>0</v>
      </c>
      <c r="E158" s="2">
        <f t="shared" si="4"/>
        <v>0</v>
      </c>
      <c r="F158" s="5">
        <v>400</v>
      </c>
      <c r="G158" s="5">
        <v>0</v>
      </c>
      <c r="H158" s="2">
        <f t="shared" si="5"/>
        <v>0</v>
      </c>
    </row>
    <row r="159" spans="1:8" ht="12.75" customHeight="1" x14ac:dyDescent="0.25">
      <c r="A159" s="7" t="s">
        <v>77</v>
      </c>
      <c r="B159" s="4" t="s">
        <v>130</v>
      </c>
      <c r="C159" s="5">
        <v>0</v>
      </c>
      <c r="D159" s="5">
        <v>0</v>
      </c>
      <c r="E159" s="2">
        <f t="shared" si="4"/>
        <v>0</v>
      </c>
      <c r="F159" s="5">
        <v>40000</v>
      </c>
      <c r="G159" s="5">
        <v>12780</v>
      </c>
      <c r="H159" s="2">
        <f t="shared" si="5"/>
        <v>31.95</v>
      </c>
    </row>
    <row r="160" spans="1:8" ht="12.75" customHeight="1" x14ac:dyDescent="0.25">
      <c r="A160" s="9" t="s">
        <v>190</v>
      </c>
      <c r="B160" s="10" t="s">
        <v>191</v>
      </c>
      <c r="C160" s="11">
        <f>SUBTOTAL(9,C161:C175)</f>
        <v>0</v>
      </c>
      <c r="D160" s="11">
        <f>SUBTOTAL(9,D161:D175)</f>
        <v>0</v>
      </c>
      <c r="E160" s="12">
        <f t="shared" si="4"/>
        <v>0</v>
      </c>
      <c r="F160" s="11">
        <f>SUBTOTAL(9,F161:F175)</f>
        <v>299796.40000000002</v>
      </c>
      <c r="G160" s="11">
        <f>SUBTOTAL(9,G161:G175)</f>
        <v>195854.24</v>
      </c>
      <c r="H160" s="12">
        <f t="shared" si="5"/>
        <v>65.329083337891973</v>
      </c>
    </row>
    <row r="161" spans="1:8" ht="12.75" customHeight="1" x14ac:dyDescent="0.25">
      <c r="A161" s="7" t="s">
        <v>41</v>
      </c>
      <c r="B161" s="4" t="s">
        <v>136</v>
      </c>
      <c r="C161" s="5">
        <v>0</v>
      </c>
      <c r="D161" s="5">
        <v>0</v>
      </c>
      <c r="E161" s="2">
        <f t="shared" si="4"/>
        <v>0</v>
      </c>
      <c r="F161" s="5">
        <v>1000</v>
      </c>
      <c r="G161" s="5">
        <v>0</v>
      </c>
      <c r="H161" s="2">
        <f t="shared" si="5"/>
        <v>0</v>
      </c>
    </row>
    <row r="162" spans="1:8" ht="12.75" customHeight="1" x14ac:dyDescent="0.25">
      <c r="A162" s="7" t="s">
        <v>43</v>
      </c>
      <c r="B162" s="4" t="s">
        <v>137</v>
      </c>
      <c r="C162" s="5">
        <v>0</v>
      </c>
      <c r="D162" s="5">
        <v>0</v>
      </c>
      <c r="E162" s="2">
        <f t="shared" si="4"/>
        <v>0</v>
      </c>
      <c r="F162" s="5">
        <v>194760</v>
      </c>
      <c r="G162" s="5">
        <v>133917.57</v>
      </c>
      <c r="H162" s="2">
        <f t="shared" si="5"/>
        <v>68.760304990757859</v>
      </c>
    </row>
    <row r="163" spans="1:8" ht="12.75" customHeight="1" x14ac:dyDescent="0.25">
      <c r="A163" s="7" t="s">
        <v>45</v>
      </c>
      <c r="B163" s="4" t="s">
        <v>192</v>
      </c>
      <c r="C163" s="5">
        <v>0</v>
      </c>
      <c r="D163" s="5">
        <v>0</v>
      </c>
      <c r="E163" s="2">
        <f t="shared" si="4"/>
        <v>0</v>
      </c>
      <c r="F163" s="5">
        <v>15845</v>
      </c>
      <c r="G163" s="5">
        <v>14490.07</v>
      </c>
      <c r="H163" s="2">
        <f t="shared" si="5"/>
        <v>91.44884821710319</v>
      </c>
    </row>
    <row r="164" spans="1:8" ht="12.75" customHeight="1" x14ac:dyDescent="0.25">
      <c r="A164" s="7" t="s">
        <v>32</v>
      </c>
      <c r="B164" s="4" t="s">
        <v>179</v>
      </c>
      <c r="C164" s="5">
        <v>0</v>
      </c>
      <c r="D164" s="5">
        <v>0</v>
      </c>
      <c r="E164" s="2">
        <f t="shared" si="4"/>
        <v>0</v>
      </c>
      <c r="F164" s="5">
        <v>35729</v>
      </c>
      <c r="G164" s="5">
        <v>22866.99</v>
      </c>
      <c r="H164" s="2">
        <f t="shared" si="5"/>
        <v>64.001203504156294</v>
      </c>
    </row>
    <row r="165" spans="1:8" ht="12.75" customHeight="1" x14ac:dyDescent="0.25">
      <c r="A165" s="7" t="s">
        <v>34</v>
      </c>
      <c r="B165" s="4" t="s">
        <v>35</v>
      </c>
      <c r="C165" s="5">
        <v>0</v>
      </c>
      <c r="D165" s="5">
        <v>0</v>
      </c>
      <c r="E165" s="2">
        <f t="shared" si="4"/>
        <v>0</v>
      </c>
      <c r="F165" s="5">
        <v>5092</v>
      </c>
      <c r="G165" s="5">
        <v>2402.12</v>
      </c>
      <c r="H165" s="2">
        <f t="shared" si="5"/>
        <v>47.174391201885307</v>
      </c>
    </row>
    <row r="166" spans="1:8" ht="12.75" customHeight="1" x14ac:dyDescent="0.25">
      <c r="A166" s="7" t="s">
        <v>10</v>
      </c>
      <c r="B166" s="4" t="s">
        <v>11</v>
      </c>
      <c r="C166" s="5">
        <v>0</v>
      </c>
      <c r="D166" s="5">
        <v>0</v>
      </c>
      <c r="E166" s="2">
        <f t="shared" si="4"/>
        <v>0</v>
      </c>
      <c r="F166" s="5">
        <v>6000</v>
      </c>
      <c r="G166" s="5">
        <v>1905.63</v>
      </c>
      <c r="H166" s="2">
        <f t="shared" si="5"/>
        <v>31.760500000000004</v>
      </c>
    </row>
    <row r="167" spans="1:8" ht="12.75" customHeight="1" x14ac:dyDescent="0.25">
      <c r="A167" s="7" t="s">
        <v>12</v>
      </c>
      <c r="B167" s="4" t="s">
        <v>13</v>
      </c>
      <c r="C167" s="5">
        <v>0</v>
      </c>
      <c r="D167" s="5">
        <v>0</v>
      </c>
      <c r="E167" s="2">
        <f t="shared" si="4"/>
        <v>0</v>
      </c>
      <c r="F167" s="5">
        <v>10000</v>
      </c>
      <c r="G167" s="5">
        <v>4398.3599999999997</v>
      </c>
      <c r="H167" s="2">
        <f t="shared" si="5"/>
        <v>43.983599999999996</v>
      </c>
    </row>
    <row r="168" spans="1:8" ht="12.75" customHeight="1" x14ac:dyDescent="0.25">
      <c r="A168" s="7" t="s">
        <v>51</v>
      </c>
      <c r="B168" s="4" t="s">
        <v>52</v>
      </c>
      <c r="C168" s="5">
        <v>0</v>
      </c>
      <c r="D168" s="5">
        <v>0</v>
      </c>
      <c r="E168" s="2">
        <f t="shared" si="4"/>
        <v>0</v>
      </c>
      <c r="F168" s="5">
        <v>3000</v>
      </c>
      <c r="G168" s="5">
        <v>787.2</v>
      </c>
      <c r="H168" s="2">
        <f t="shared" si="5"/>
        <v>26.240000000000002</v>
      </c>
    </row>
    <row r="169" spans="1:8" ht="12.75" customHeight="1" x14ac:dyDescent="0.25">
      <c r="A169" s="7" t="s">
        <v>53</v>
      </c>
      <c r="B169" s="4" t="s">
        <v>54</v>
      </c>
      <c r="C169" s="5">
        <v>0</v>
      </c>
      <c r="D169" s="5">
        <v>0</v>
      </c>
      <c r="E169" s="2">
        <f t="shared" si="4"/>
        <v>0</v>
      </c>
      <c r="F169" s="5">
        <v>100</v>
      </c>
      <c r="G169" s="5">
        <v>0</v>
      </c>
      <c r="H169" s="2">
        <f t="shared" si="5"/>
        <v>0</v>
      </c>
    </row>
    <row r="170" spans="1:8" ht="12.75" customHeight="1" x14ac:dyDescent="0.25">
      <c r="A170" s="7" t="s">
        <v>14</v>
      </c>
      <c r="B170" s="4" t="s">
        <v>15</v>
      </c>
      <c r="C170" s="5">
        <v>0</v>
      </c>
      <c r="D170" s="5">
        <v>0</v>
      </c>
      <c r="E170" s="2">
        <f t="shared" si="4"/>
        <v>0</v>
      </c>
      <c r="F170" s="5">
        <v>18000</v>
      </c>
      <c r="G170" s="5">
        <v>8358.32</v>
      </c>
      <c r="H170" s="2">
        <f t="shared" si="5"/>
        <v>46.435111111111112</v>
      </c>
    </row>
    <row r="171" spans="1:8" ht="12.75" customHeight="1" x14ac:dyDescent="0.25">
      <c r="A171" s="7" t="s">
        <v>55</v>
      </c>
      <c r="B171" s="4" t="s">
        <v>193</v>
      </c>
      <c r="C171" s="5">
        <v>0</v>
      </c>
      <c r="D171" s="5">
        <v>0</v>
      </c>
      <c r="E171" s="2">
        <f t="shared" si="4"/>
        <v>0</v>
      </c>
      <c r="F171" s="5">
        <v>1000</v>
      </c>
      <c r="G171" s="5">
        <v>1000</v>
      </c>
      <c r="H171" s="2">
        <f t="shared" si="5"/>
        <v>100</v>
      </c>
    </row>
    <row r="172" spans="1:8" ht="12.75" customHeight="1" x14ac:dyDescent="0.25">
      <c r="A172" s="7" t="s">
        <v>57</v>
      </c>
      <c r="B172" s="4" t="s">
        <v>58</v>
      </c>
      <c r="C172" s="5">
        <v>0</v>
      </c>
      <c r="D172" s="5">
        <v>0</v>
      </c>
      <c r="E172" s="2">
        <f t="shared" si="4"/>
        <v>0</v>
      </c>
      <c r="F172" s="5">
        <v>1500</v>
      </c>
      <c r="G172" s="5">
        <v>0</v>
      </c>
      <c r="H172" s="2">
        <f t="shared" si="5"/>
        <v>0</v>
      </c>
    </row>
    <row r="173" spans="1:8" ht="12.75" customHeight="1" x14ac:dyDescent="0.25">
      <c r="A173" s="7" t="s">
        <v>16</v>
      </c>
      <c r="B173" s="4" t="s">
        <v>17</v>
      </c>
      <c r="C173" s="5">
        <v>0</v>
      </c>
      <c r="D173" s="5">
        <v>0</v>
      </c>
      <c r="E173" s="2">
        <f t="shared" si="4"/>
        <v>0</v>
      </c>
      <c r="F173" s="5">
        <v>600</v>
      </c>
      <c r="G173" s="5">
        <v>0</v>
      </c>
      <c r="H173" s="2">
        <f t="shared" si="5"/>
        <v>0</v>
      </c>
    </row>
    <row r="174" spans="1:8" ht="12.75" customHeight="1" x14ac:dyDescent="0.25">
      <c r="A174" s="7" t="s">
        <v>59</v>
      </c>
      <c r="B174" s="4" t="s">
        <v>160</v>
      </c>
      <c r="C174" s="5">
        <v>0</v>
      </c>
      <c r="D174" s="5">
        <v>0</v>
      </c>
      <c r="E174" s="2">
        <f t="shared" si="4"/>
        <v>0</v>
      </c>
      <c r="F174" s="5">
        <v>3770.4</v>
      </c>
      <c r="G174" s="5">
        <v>3770.4</v>
      </c>
      <c r="H174" s="2">
        <f t="shared" si="5"/>
        <v>100</v>
      </c>
    </row>
    <row r="175" spans="1:8" ht="12.75" customHeight="1" x14ac:dyDescent="0.25">
      <c r="A175" s="7" t="s">
        <v>66</v>
      </c>
      <c r="B175" s="4" t="s">
        <v>67</v>
      </c>
      <c r="C175" s="5">
        <v>0</v>
      </c>
      <c r="D175" s="5">
        <v>0</v>
      </c>
      <c r="E175" s="2">
        <f t="shared" si="4"/>
        <v>0</v>
      </c>
      <c r="F175" s="5">
        <v>3400</v>
      </c>
      <c r="G175" s="5">
        <v>1957.58</v>
      </c>
      <c r="H175" s="2">
        <f t="shared" si="5"/>
        <v>57.575882352941179</v>
      </c>
    </row>
    <row r="176" spans="1:8" ht="12.75" customHeight="1" x14ac:dyDescent="0.25">
      <c r="A176" s="9" t="s">
        <v>194</v>
      </c>
      <c r="B176" s="10" t="s">
        <v>7</v>
      </c>
      <c r="C176" s="11">
        <f>SUBTOTAL(9,C177:C185)</f>
        <v>68754.819999999992</v>
      </c>
      <c r="D176" s="11">
        <f>SUBTOTAL(9,D177:D185)</f>
        <v>68754.819999999992</v>
      </c>
      <c r="E176" s="12">
        <f t="shared" si="4"/>
        <v>100</v>
      </c>
      <c r="F176" s="11">
        <f>SUBTOTAL(9,F177:F185)</f>
        <v>143982.32999999999</v>
      </c>
      <c r="G176" s="11">
        <f>SUBTOTAL(9,G177:G185)</f>
        <v>96462.56</v>
      </c>
      <c r="H176" s="12">
        <f t="shared" si="5"/>
        <v>66.99610986987085</v>
      </c>
    </row>
    <row r="177" spans="1:8" ht="12.75" customHeight="1" x14ac:dyDescent="0.25">
      <c r="A177" s="3" t="s">
        <v>195</v>
      </c>
      <c r="B177" s="4" t="s">
        <v>131</v>
      </c>
      <c r="C177" s="5">
        <v>58441.599999999999</v>
      </c>
      <c r="D177" s="5">
        <v>58441.599999999999</v>
      </c>
      <c r="E177" s="2">
        <f t="shared" si="4"/>
        <v>100</v>
      </c>
      <c r="F177" s="5">
        <v>0</v>
      </c>
      <c r="G177" s="5">
        <v>0</v>
      </c>
      <c r="H177" s="2">
        <f t="shared" si="5"/>
        <v>0</v>
      </c>
    </row>
    <row r="178" spans="1:8" ht="12.75" customHeight="1" x14ac:dyDescent="0.25">
      <c r="A178" s="3" t="s">
        <v>196</v>
      </c>
      <c r="B178" s="4" t="s">
        <v>131</v>
      </c>
      <c r="C178" s="5">
        <v>10313.219999999999</v>
      </c>
      <c r="D178" s="5">
        <v>10313.219999999999</v>
      </c>
      <c r="E178" s="2">
        <f t="shared" si="4"/>
        <v>100</v>
      </c>
      <c r="F178" s="5">
        <v>0</v>
      </c>
      <c r="G178" s="5">
        <v>0</v>
      </c>
      <c r="H178" s="2">
        <f t="shared" si="5"/>
        <v>0</v>
      </c>
    </row>
    <row r="179" spans="1:8" ht="12.75" customHeight="1" x14ac:dyDescent="0.25">
      <c r="A179" s="7" t="s">
        <v>41</v>
      </c>
      <c r="B179" s="4" t="s">
        <v>71</v>
      </c>
      <c r="C179" s="5">
        <v>0</v>
      </c>
      <c r="D179" s="5">
        <v>0</v>
      </c>
      <c r="E179" s="2">
        <f t="shared" si="4"/>
        <v>0</v>
      </c>
      <c r="F179" s="5">
        <v>2100</v>
      </c>
      <c r="G179" s="5">
        <v>2011.5</v>
      </c>
      <c r="H179" s="2">
        <f t="shared" si="5"/>
        <v>95.785714285714292</v>
      </c>
    </row>
    <row r="180" spans="1:8" ht="12.75" customHeight="1" x14ac:dyDescent="0.25">
      <c r="A180" s="7" t="s">
        <v>43</v>
      </c>
      <c r="B180" s="4" t="s">
        <v>137</v>
      </c>
      <c r="C180" s="5">
        <v>0</v>
      </c>
      <c r="D180" s="5">
        <v>0</v>
      </c>
      <c r="E180" s="2">
        <f t="shared" si="4"/>
        <v>0</v>
      </c>
      <c r="F180" s="5">
        <v>82810</v>
      </c>
      <c r="G180" s="5">
        <v>43134.65</v>
      </c>
      <c r="H180" s="2">
        <f t="shared" si="5"/>
        <v>52.088697017268451</v>
      </c>
    </row>
    <row r="181" spans="1:8" ht="12.75" customHeight="1" x14ac:dyDescent="0.25">
      <c r="A181" s="7" t="s">
        <v>45</v>
      </c>
      <c r="B181" s="4" t="s">
        <v>46</v>
      </c>
      <c r="C181" s="5">
        <v>0</v>
      </c>
      <c r="D181" s="5">
        <v>0</v>
      </c>
      <c r="E181" s="2">
        <f t="shared" si="4"/>
        <v>0</v>
      </c>
      <c r="F181" s="5">
        <v>13644</v>
      </c>
      <c r="G181" s="5">
        <v>13643.24</v>
      </c>
      <c r="H181" s="2">
        <f t="shared" si="5"/>
        <v>99.994429785986512</v>
      </c>
    </row>
    <row r="182" spans="1:8" ht="12.75" customHeight="1" x14ac:dyDescent="0.25">
      <c r="A182" s="7" t="s">
        <v>32</v>
      </c>
      <c r="B182" s="4" t="s">
        <v>47</v>
      </c>
      <c r="C182" s="5">
        <v>0</v>
      </c>
      <c r="D182" s="5">
        <v>0</v>
      </c>
      <c r="E182" s="2">
        <f t="shared" si="4"/>
        <v>0</v>
      </c>
      <c r="F182" s="5">
        <v>19145</v>
      </c>
      <c r="G182" s="5">
        <v>11687.41</v>
      </c>
      <c r="H182" s="2">
        <f t="shared" si="5"/>
        <v>61.046800731261428</v>
      </c>
    </row>
    <row r="183" spans="1:8" ht="12.75" customHeight="1" x14ac:dyDescent="0.25">
      <c r="A183" s="7" t="s">
        <v>34</v>
      </c>
      <c r="B183" s="4" t="s">
        <v>48</v>
      </c>
      <c r="C183" s="5">
        <v>0</v>
      </c>
      <c r="D183" s="5">
        <v>0</v>
      </c>
      <c r="E183" s="2">
        <f t="shared" si="4"/>
        <v>0</v>
      </c>
      <c r="F183" s="5">
        <v>1466</v>
      </c>
      <c r="G183" s="5">
        <v>1274.43</v>
      </c>
      <c r="H183" s="2">
        <f t="shared" si="5"/>
        <v>86.932469304229201</v>
      </c>
    </row>
    <row r="184" spans="1:8" ht="12.75" customHeight="1" x14ac:dyDescent="0.25">
      <c r="A184" s="7" t="s">
        <v>16</v>
      </c>
      <c r="B184" s="4" t="s">
        <v>17</v>
      </c>
      <c r="C184" s="5">
        <v>0</v>
      </c>
      <c r="D184" s="5">
        <v>0</v>
      </c>
      <c r="E184" s="2">
        <f t="shared" si="4"/>
        <v>0</v>
      </c>
      <c r="F184" s="5">
        <v>22612</v>
      </c>
      <c r="G184" s="5">
        <v>22506</v>
      </c>
      <c r="H184" s="2">
        <f t="shared" si="5"/>
        <v>99.53122235980895</v>
      </c>
    </row>
    <row r="185" spans="1:8" ht="12.75" customHeight="1" x14ac:dyDescent="0.25">
      <c r="A185" s="7" t="s">
        <v>59</v>
      </c>
      <c r="B185" s="4" t="s">
        <v>197</v>
      </c>
      <c r="C185" s="5">
        <v>0</v>
      </c>
      <c r="D185" s="5">
        <v>0</v>
      </c>
      <c r="E185" s="2">
        <f t="shared" si="4"/>
        <v>0</v>
      </c>
      <c r="F185" s="5">
        <v>2205.33</v>
      </c>
      <c r="G185" s="5">
        <v>2205.33</v>
      </c>
      <c r="H185" s="2">
        <f t="shared" si="5"/>
        <v>100</v>
      </c>
    </row>
    <row r="186" spans="1:8" s="16" customFormat="1" ht="12.75" customHeight="1" x14ac:dyDescent="0.25">
      <c r="A186" s="13" t="s">
        <v>198</v>
      </c>
      <c r="B186" s="14" t="s">
        <v>199</v>
      </c>
      <c r="C186" s="15">
        <f>SUBTOTAL(9,C187:C201)</f>
        <v>72358</v>
      </c>
      <c r="D186" s="15">
        <f>SUBTOTAL(9,D187:D201)</f>
        <v>71380</v>
      </c>
      <c r="E186" s="1">
        <f t="shared" si="4"/>
        <v>98.648387185936599</v>
      </c>
      <c r="F186" s="15">
        <f>SUBTOTAL(9,F187:F201)</f>
        <v>72358</v>
      </c>
      <c r="G186" s="15">
        <f>SUBTOTAL(9,G187:G201)</f>
        <v>5807.55</v>
      </c>
      <c r="H186" s="1">
        <f t="shared" si="5"/>
        <v>8.0261339451062774</v>
      </c>
    </row>
    <row r="187" spans="1:8" ht="12.75" customHeight="1" x14ac:dyDescent="0.25">
      <c r="A187" s="9" t="s">
        <v>200</v>
      </c>
      <c r="B187" s="10" t="s">
        <v>201</v>
      </c>
      <c r="C187" s="11">
        <f>SUBTOTAL(9,C188:C192)</f>
        <v>3912</v>
      </c>
      <c r="D187" s="11">
        <f>SUBTOTAL(9,D188:D192)</f>
        <v>2934</v>
      </c>
      <c r="E187" s="12">
        <f t="shared" si="4"/>
        <v>75</v>
      </c>
      <c r="F187" s="11">
        <f>SUBTOTAL(9,F188:F192)</f>
        <v>3912</v>
      </c>
      <c r="G187" s="11">
        <f>SUBTOTAL(9,G188:G192)</f>
        <v>2281</v>
      </c>
      <c r="H187" s="12">
        <f t="shared" si="5"/>
        <v>58.307770961145188</v>
      </c>
    </row>
    <row r="188" spans="1:8" ht="12.75" customHeight="1" x14ac:dyDescent="0.25">
      <c r="A188" s="3" t="s">
        <v>8</v>
      </c>
      <c r="B188" s="4" t="s">
        <v>9</v>
      </c>
      <c r="C188" s="5">
        <v>3912</v>
      </c>
      <c r="D188" s="5">
        <v>2934</v>
      </c>
      <c r="E188" s="2">
        <f t="shared" si="4"/>
        <v>75</v>
      </c>
      <c r="F188" s="5">
        <v>0</v>
      </c>
      <c r="G188" s="5">
        <v>0</v>
      </c>
      <c r="H188" s="2">
        <f t="shared" si="5"/>
        <v>0</v>
      </c>
    </row>
    <row r="189" spans="1:8" ht="12.75" customHeight="1" x14ac:dyDescent="0.25">
      <c r="A189" s="7" t="s">
        <v>43</v>
      </c>
      <c r="B189" s="4" t="s">
        <v>137</v>
      </c>
      <c r="C189" s="5">
        <v>0</v>
      </c>
      <c r="D189" s="5">
        <v>0</v>
      </c>
      <c r="E189" s="2">
        <f t="shared" si="4"/>
        <v>0</v>
      </c>
      <c r="F189" s="5">
        <v>2500</v>
      </c>
      <c r="G189" s="5">
        <v>1900</v>
      </c>
      <c r="H189" s="2">
        <f t="shared" si="5"/>
        <v>76</v>
      </c>
    </row>
    <row r="190" spans="1:8" ht="12.75" customHeight="1" x14ac:dyDescent="0.25">
      <c r="A190" s="7" t="s">
        <v>32</v>
      </c>
      <c r="B190" s="4" t="s">
        <v>33</v>
      </c>
      <c r="C190" s="5">
        <v>0</v>
      </c>
      <c r="D190" s="5">
        <v>0</v>
      </c>
      <c r="E190" s="2">
        <f t="shared" si="4"/>
        <v>0</v>
      </c>
      <c r="F190" s="5">
        <v>430</v>
      </c>
      <c r="G190" s="5">
        <v>333</v>
      </c>
      <c r="H190" s="2">
        <f t="shared" si="5"/>
        <v>77.441860465116278</v>
      </c>
    </row>
    <row r="191" spans="1:8" ht="12.75" customHeight="1" x14ac:dyDescent="0.25">
      <c r="A191" s="7" t="s">
        <v>34</v>
      </c>
      <c r="B191" s="4" t="s">
        <v>35</v>
      </c>
      <c r="C191" s="5">
        <v>0</v>
      </c>
      <c r="D191" s="5">
        <v>0</v>
      </c>
      <c r="E191" s="2">
        <f t="shared" si="4"/>
        <v>0</v>
      </c>
      <c r="F191" s="5">
        <v>62</v>
      </c>
      <c r="G191" s="5">
        <v>48</v>
      </c>
      <c r="H191" s="2">
        <f t="shared" si="5"/>
        <v>77.41935483870968</v>
      </c>
    </row>
    <row r="192" spans="1:8" ht="12.75" customHeight="1" x14ac:dyDescent="0.25">
      <c r="A192" s="7" t="s">
        <v>10</v>
      </c>
      <c r="B192" s="4" t="s">
        <v>11</v>
      </c>
      <c r="C192" s="5">
        <v>0</v>
      </c>
      <c r="D192" s="5">
        <v>0</v>
      </c>
      <c r="E192" s="2">
        <f t="shared" si="4"/>
        <v>0</v>
      </c>
      <c r="F192" s="5">
        <v>920</v>
      </c>
      <c r="G192" s="5">
        <v>0</v>
      </c>
      <c r="H192" s="2">
        <f t="shared" si="5"/>
        <v>0</v>
      </c>
    </row>
    <row r="193" spans="1:8" ht="12.75" customHeight="1" x14ac:dyDescent="0.25">
      <c r="A193" s="9" t="s">
        <v>203</v>
      </c>
      <c r="B193" s="10" t="s">
        <v>204</v>
      </c>
      <c r="C193" s="11">
        <f>SUBTOTAL(9,C194:C201)</f>
        <v>68446</v>
      </c>
      <c r="D193" s="11">
        <f>SUBTOTAL(9,D194:D201)</f>
        <v>68446</v>
      </c>
      <c r="E193" s="12">
        <f t="shared" si="4"/>
        <v>100</v>
      </c>
      <c r="F193" s="11">
        <f>SUBTOTAL(9,F194:F201)</f>
        <v>68446</v>
      </c>
      <c r="G193" s="11">
        <f>SUBTOTAL(9,G194:G201)</f>
        <v>3526.5499999999997</v>
      </c>
      <c r="H193" s="12">
        <f t="shared" si="5"/>
        <v>5.1523098501008091</v>
      </c>
    </row>
    <row r="194" spans="1:8" ht="12.75" customHeight="1" x14ac:dyDescent="0.25">
      <c r="A194" s="3" t="s">
        <v>8</v>
      </c>
      <c r="B194" s="4" t="s">
        <v>9</v>
      </c>
      <c r="C194" s="5">
        <v>68446</v>
      </c>
      <c r="D194" s="5">
        <v>68446</v>
      </c>
      <c r="E194" s="2">
        <f t="shared" si="4"/>
        <v>100</v>
      </c>
      <c r="F194" s="5">
        <v>0</v>
      </c>
      <c r="G194" s="5">
        <v>0</v>
      </c>
      <c r="H194" s="2">
        <f t="shared" si="5"/>
        <v>0</v>
      </c>
    </row>
    <row r="195" spans="1:8" ht="12.75" customHeight="1" x14ac:dyDescent="0.25">
      <c r="A195" s="7" t="s">
        <v>163</v>
      </c>
      <c r="B195" s="4" t="s">
        <v>164</v>
      </c>
      <c r="C195" s="5">
        <v>0</v>
      </c>
      <c r="D195" s="5">
        <v>0</v>
      </c>
      <c r="E195" s="2">
        <f t="shared" si="4"/>
        <v>0</v>
      </c>
      <c r="F195" s="5">
        <v>2687</v>
      </c>
      <c r="G195" s="5">
        <v>2687</v>
      </c>
      <c r="H195" s="2">
        <f t="shared" si="5"/>
        <v>100</v>
      </c>
    </row>
    <row r="196" spans="1:8" ht="12.75" customHeight="1" x14ac:dyDescent="0.25">
      <c r="A196" s="7" t="s">
        <v>32</v>
      </c>
      <c r="B196" s="4" t="s">
        <v>33</v>
      </c>
      <c r="C196" s="5">
        <v>0</v>
      </c>
      <c r="D196" s="5">
        <v>0</v>
      </c>
      <c r="E196" s="2">
        <f t="shared" si="4"/>
        <v>0</v>
      </c>
      <c r="F196" s="5">
        <v>4300</v>
      </c>
      <c r="G196" s="5">
        <v>0</v>
      </c>
      <c r="H196" s="2">
        <f t="shared" si="5"/>
        <v>0</v>
      </c>
    </row>
    <row r="197" spans="1:8" ht="12.75" customHeight="1" x14ac:dyDescent="0.25">
      <c r="A197" s="7" t="s">
        <v>34</v>
      </c>
      <c r="B197" s="4" t="s">
        <v>35</v>
      </c>
      <c r="C197" s="5">
        <v>0</v>
      </c>
      <c r="D197" s="5">
        <v>0</v>
      </c>
      <c r="E197" s="2">
        <f t="shared" si="4"/>
        <v>0</v>
      </c>
      <c r="F197" s="5">
        <v>620</v>
      </c>
      <c r="G197" s="5">
        <v>0</v>
      </c>
      <c r="H197" s="2">
        <f t="shared" si="5"/>
        <v>0</v>
      </c>
    </row>
    <row r="198" spans="1:8" ht="12.75" customHeight="1" x14ac:dyDescent="0.25">
      <c r="A198" s="7" t="s">
        <v>36</v>
      </c>
      <c r="B198" s="4" t="s">
        <v>37</v>
      </c>
      <c r="C198" s="5">
        <v>0</v>
      </c>
      <c r="D198" s="5">
        <v>0</v>
      </c>
      <c r="E198" s="2">
        <f t="shared" si="4"/>
        <v>0</v>
      </c>
      <c r="F198" s="5">
        <v>25000</v>
      </c>
      <c r="G198" s="5">
        <v>0</v>
      </c>
      <c r="H198" s="2">
        <f t="shared" si="5"/>
        <v>0</v>
      </c>
    </row>
    <row r="199" spans="1:8" ht="12.75" customHeight="1" x14ac:dyDescent="0.25">
      <c r="A199" s="7" t="s">
        <v>10</v>
      </c>
      <c r="B199" s="4" t="s">
        <v>11</v>
      </c>
      <c r="C199" s="5">
        <v>0</v>
      </c>
      <c r="D199" s="5">
        <v>0</v>
      </c>
      <c r="E199" s="2">
        <f t="shared" ref="E199:E262" si="6">IF(D199=0,0,(D199/C199)*100)</f>
        <v>0</v>
      </c>
      <c r="F199" s="5">
        <v>15808</v>
      </c>
      <c r="G199" s="5">
        <v>160.83000000000001</v>
      </c>
      <c r="H199" s="2">
        <f t="shared" ref="H199:H262" si="7">IF(G199=0,0,(G199/F199)*100)</f>
        <v>1.0173962550607289</v>
      </c>
    </row>
    <row r="200" spans="1:8" ht="12.75" customHeight="1" x14ac:dyDescent="0.25">
      <c r="A200" s="7" t="s">
        <v>14</v>
      </c>
      <c r="B200" s="4" t="s">
        <v>15</v>
      </c>
      <c r="C200" s="5">
        <v>0</v>
      </c>
      <c r="D200" s="5">
        <v>0</v>
      </c>
      <c r="E200" s="2">
        <f t="shared" si="6"/>
        <v>0</v>
      </c>
      <c r="F200" s="5">
        <v>19531</v>
      </c>
      <c r="G200" s="5">
        <v>578.1</v>
      </c>
      <c r="H200" s="2">
        <f t="shared" si="7"/>
        <v>2.9599098868465519</v>
      </c>
    </row>
    <row r="201" spans="1:8" ht="12.75" customHeight="1" x14ac:dyDescent="0.25">
      <c r="A201" s="7" t="s">
        <v>57</v>
      </c>
      <c r="B201" s="4" t="s">
        <v>202</v>
      </c>
      <c r="C201" s="5">
        <v>0</v>
      </c>
      <c r="D201" s="5">
        <v>0</v>
      </c>
      <c r="E201" s="2">
        <f t="shared" si="6"/>
        <v>0</v>
      </c>
      <c r="F201" s="5">
        <v>500</v>
      </c>
      <c r="G201" s="5">
        <v>100.62</v>
      </c>
      <c r="H201" s="2">
        <f t="shared" si="7"/>
        <v>20.123999999999999</v>
      </c>
    </row>
    <row r="202" spans="1:8" s="16" customFormat="1" ht="12.75" customHeight="1" x14ac:dyDescent="0.25">
      <c r="A202" s="13" t="s">
        <v>205</v>
      </c>
      <c r="B202" s="14" t="s">
        <v>206</v>
      </c>
      <c r="C202" s="15">
        <f>SUBTOTAL(9,C203:C206)</f>
        <v>0</v>
      </c>
      <c r="D202" s="15">
        <f>SUBTOTAL(9,D203:D206)</f>
        <v>0</v>
      </c>
      <c r="E202" s="1">
        <f t="shared" si="6"/>
        <v>0</v>
      </c>
      <c r="F202" s="15">
        <f>SUBTOTAL(9,F203:F206)</f>
        <v>6000</v>
      </c>
      <c r="G202" s="15">
        <f>SUBTOTAL(9,G203:G206)</f>
        <v>0</v>
      </c>
      <c r="H202" s="1">
        <f t="shared" si="7"/>
        <v>0</v>
      </c>
    </row>
    <row r="203" spans="1:8" ht="12.75" customHeight="1" x14ac:dyDescent="0.25">
      <c r="A203" s="9" t="s">
        <v>207</v>
      </c>
      <c r="B203" s="10" t="s">
        <v>208</v>
      </c>
      <c r="C203" s="11">
        <f>SUBTOTAL(9,C204:C206)</f>
        <v>0</v>
      </c>
      <c r="D203" s="11">
        <f>SUBTOTAL(9,D204:D206)</f>
        <v>0</v>
      </c>
      <c r="E203" s="12">
        <f t="shared" si="6"/>
        <v>0</v>
      </c>
      <c r="F203" s="11">
        <f>SUBTOTAL(9,F204:F206)</f>
        <v>6000</v>
      </c>
      <c r="G203" s="11">
        <f>SUBTOTAL(9,G204:G206)</f>
        <v>0</v>
      </c>
      <c r="H203" s="12">
        <f t="shared" si="7"/>
        <v>0</v>
      </c>
    </row>
    <row r="204" spans="1:8" ht="12.75" customHeight="1" x14ac:dyDescent="0.25">
      <c r="A204" s="7" t="s">
        <v>41</v>
      </c>
      <c r="B204" s="4" t="s">
        <v>71</v>
      </c>
      <c r="C204" s="5">
        <v>0</v>
      </c>
      <c r="D204" s="5">
        <v>0</v>
      </c>
      <c r="E204" s="2">
        <f t="shared" si="6"/>
        <v>0</v>
      </c>
      <c r="F204" s="5">
        <v>1000</v>
      </c>
      <c r="G204" s="5">
        <v>0</v>
      </c>
      <c r="H204" s="2">
        <f t="shared" si="7"/>
        <v>0</v>
      </c>
    </row>
    <row r="205" spans="1:8" ht="12.75" customHeight="1" x14ac:dyDescent="0.25">
      <c r="A205" s="7" t="s">
        <v>36</v>
      </c>
      <c r="B205" s="4" t="s">
        <v>37</v>
      </c>
      <c r="C205" s="5">
        <v>0</v>
      </c>
      <c r="D205" s="5">
        <v>0</v>
      </c>
      <c r="E205" s="2">
        <f t="shared" si="6"/>
        <v>0</v>
      </c>
      <c r="F205" s="5">
        <v>2000</v>
      </c>
      <c r="G205" s="5">
        <v>0</v>
      </c>
      <c r="H205" s="2">
        <f t="shared" si="7"/>
        <v>0</v>
      </c>
    </row>
    <row r="206" spans="1:8" ht="12.75" customHeight="1" x14ac:dyDescent="0.25">
      <c r="A206" s="7" t="s">
        <v>10</v>
      </c>
      <c r="B206" s="4" t="s">
        <v>11</v>
      </c>
      <c r="C206" s="5">
        <v>0</v>
      </c>
      <c r="D206" s="5">
        <v>0</v>
      </c>
      <c r="E206" s="2">
        <f t="shared" si="6"/>
        <v>0</v>
      </c>
      <c r="F206" s="5">
        <v>3000</v>
      </c>
      <c r="G206" s="5">
        <v>0</v>
      </c>
      <c r="H206" s="2">
        <f t="shared" si="7"/>
        <v>0</v>
      </c>
    </row>
    <row r="207" spans="1:8" s="16" customFormat="1" ht="12.75" customHeight="1" x14ac:dyDescent="0.25">
      <c r="A207" s="13" t="s">
        <v>209</v>
      </c>
      <c r="B207" s="14" t="s">
        <v>210</v>
      </c>
      <c r="C207" s="15">
        <f>SUBTOTAL(9,C208:C238)</f>
        <v>34502</v>
      </c>
      <c r="D207" s="15">
        <f>SUBTOTAL(9,D208:D238)</f>
        <v>101555.86</v>
      </c>
      <c r="E207" s="1">
        <f t="shared" si="6"/>
        <v>294.34774795664021</v>
      </c>
      <c r="F207" s="15">
        <f>SUBTOTAL(9,F208:F238)</f>
        <v>292154</v>
      </c>
      <c r="G207" s="15">
        <f>SUBTOTAL(9,G208:G238)</f>
        <v>112823.90999999999</v>
      </c>
      <c r="H207" s="1">
        <f t="shared" si="7"/>
        <v>38.617958337041422</v>
      </c>
    </row>
    <row r="208" spans="1:8" ht="12.75" customHeight="1" x14ac:dyDescent="0.25">
      <c r="A208" s="9" t="s">
        <v>211</v>
      </c>
      <c r="B208" s="10" t="s">
        <v>212</v>
      </c>
      <c r="C208" s="11">
        <f>SUBTOTAL(9,C209)</f>
        <v>0</v>
      </c>
      <c r="D208" s="11">
        <f>SUBTOTAL(9,D209)</f>
        <v>0</v>
      </c>
      <c r="E208" s="12">
        <f t="shared" si="6"/>
        <v>0</v>
      </c>
      <c r="F208" s="11">
        <f>SUBTOTAL(9,F209)</f>
        <v>15000</v>
      </c>
      <c r="G208" s="11">
        <f>SUBTOTAL(9,G209)</f>
        <v>15000</v>
      </c>
      <c r="H208" s="12">
        <f t="shared" si="7"/>
        <v>100</v>
      </c>
    </row>
    <row r="209" spans="1:8" ht="12.75" customHeight="1" x14ac:dyDescent="0.25">
      <c r="A209" s="7" t="s">
        <v>213</v>
      </c>
      <c r="B209" s="4" t="s">
        <v>214</v>
      </c>
      <c r="C209" s="5">
        <v>0</v>
      </c>
      <c r="D209" s="5">
        <v>0</v>
      </c>
      <c r="E209" s="2">
        <f t="shared" si="6"/>
        <v>0</v>
      </c>
      <c r="F209" s="5">
        <v>15000</v>
      </c>
      <c r="G209" s="5">
        <v>15000</v>
      </c>
      <c r="H209" s="2">
        <f t="shared" si="7"/>
        <v>100</v>
      </c>
    </row>
    <row r="210" spans="1:8" ht="12.75" customHeight="1" x14ac:dyDescent="0.25">
      <c r="A210" s="9" t="s">
        <v>216</v>
      </c>
      <c r="B210" s="10" t="s">
        <v>217</v>
      </c>
      <c r="C210" s="11">
        <f>SUBTOTAL(9,C211)</f>
        <v>0</v>
      </c>
      <c r="D210" s="11">
        <f>SUBTOTAL(9,D211)</f>
        <v>0</v>
      </c>
      <c r="E210" s="12">
        <f t="shared" si="6"/>
        <v>0</v>
      </c>
      <c r="F210" s="11">
        <f>SUBTOTAL(9,F211)</f>
        <v>25000</v>
      </c>
      <c r="G210" s="11">
        <f>SUBTOTAL(9,G211)</f>
        <v>25000</v>
      </c>
      <c r="H210" s="12">
        <f t="shared" si="7"/>
        <v>100</v>
      </c>
    </row>
    <row r="211" spans="1:8" ht="12.75" customHeight="1" x14ac:dyDescent="0.25">
      <c r="A211" s="7" t="s">
        <v>213</v>
      </c>
      <c r="B211" s="4" t="s">
        <v>215</v>
      </c>
      <c r="C211" s="5">
        <v>0</v>
      </c>
      <c r="D211" s="5">
        <v>0</v>
      </c>
      <c r="E211" s="2">
        <f t="shared" si="6"/>
        <v>0</v>
      </c>
      <c r="F211" s="5">
        <v>25000</v>
      </c>
      <c r="G211" s="5">
        <v>25000</v>
      </c>
      <c r="H211" s="2">
        <f t="shared" si="7"/>
        <v>100</v>
      </c>
    </row>
    <row r="212" spans="1:8" ht="12.75" customHeight="1" x14ac:dyDescent="0.25">
      <c r="A212" s="9" t="s">
        <v>218</v>
      </c>
      <c r="B212" s="10" t="s">
        <v>219</v>
      </c>
      <c r="C212" s="11">
        <f>SUBTOTAL(9,C213:C227)</f>
        <v>23742</v>
      </c>
      <c r="D212" s="11">
        <f>SUBTOTAL(9,D213:D227)</f>
        <v>90795.86</v>
      </c>
      <c r="E212" s="12">
        <f t="shared" si="6"/>
        <v>382.42717546963189</v>
      </c>
      <c r="F212" s="11">
        <f>SUBTOTAL(9,F213:F227)</f>
        <v>163634</v>
      </c>
      <c r="G212" s="11">
        <f>SUBTOTAL(9,G213:G227)</f>
        <v>71001.37</v>
      </c>
      <c r="H212" s="12">
        <f t="shared" si="7"/>
        <v>43.390352860652435</v>
      </c>
    </row>
    <row r="213" spans="1:8" ht="12.75" customHeight="1" x14ac:dyDescent="0.25">
      <c r="A213" s="3" t="s">
        <v>85</v>
      </c>
      <c r="B213" s="4" t="s">
        <v>221</v>
      </c>
      <c r="C213" s="5">
        <v>23742</v>
      </c>
      <c r="D213" s="5">
        <v>23742</v>
      </c>
      <c r="E213" s="2">
        <f t="shared" si="6"/>
        <v>100</v>
      </c>
      <c r="F213" s="5">
        <v>0</v>
      </c>
      <c r="G213" s="5">
        <v>0</v>
      </c>
      <c r="H213" s="2">
        <f t="shared" si="7"/>
        <v>0</v>
      </c>
    </row>
    <row r="214" spans="1:8" ht="12.75" customHeight="1" x14ac:dyDescent="0.25">
      <c r="A214" s="7" t="s">
        <v>41</v>
      </c>
      <c r="B214" s="4" t="s">
        <v>71</v>
      </c>
      <c r="C214" s="5">
        <v>0</v>
      </c>
      <c r="D214" s="5">
        <v>0</v>
      </c>
      <c r="E214" s="2">
        <f t="shared" si="6"/>
        <v>0</v>
      </c>
      <c r="F214" s="5">
        <v>10200</v>
      </c>
      <c r="G214" s="5">
        <v>7635.44</v>
      </c>
      <c r="H214" s="2">
        <f t="shared" si="7"/>
        <v>74.857254901960772</v>
      </c>
    </row>
    <row r="215" spans="1:8" ht="12.75" customHeight="1" x14ac:dyDescent="0.25">
      <c r="A215" s="7" t="s">
        <v>32</v>
      </c>
      <c r="B215" s="4" t="s">
        <v>47</v>
      </c>
      <c r="C215" s="5">
        <v>0</v>
      </c>
      <c r="D215" s="5">
        <v>0</v>
      </c>
      <c r="E215" s="2">
        <f t="shared" si="6"/>
        <v>0</v>
      </c>
      <c r="F215" s="5">
        <v>2000</v>
      </c>
      <c r="G215" s="5">
        <v>1220.53</v>
      </c>
      <c r="H215" s="2">
        <f t="shared" si="7"/>
        <v>61.026499999999992</v>
      </c>
    </row>
    <row r="216" spans="1:8" ht="12.75" customHeight="1" x14ac:dyDescent="0.25">
      <c r="A216" s="7" t="s">
        <v>34</v>
      </c>
      <c r="B216" s="4" t="s">
        <v>48</v>
      </c>
      <c r="C216" s="5">
        <v>0</v>
      </c>
      <c r="D216" s="5">
        <v>0</v>
      </c>
      <c r="E216" s="2">
        <f t="shared" si="6"/>
        <v>0</v>
      </c>
      <c r="F216" s="5">
        <v>450</v>
      </c>
      <c r="G216" s="5">
        <v>0</v>
      </c>
      <c r="H216" s="2">
        <f t="shared" si="7"/>
        <v>0</v>
      </c>
    </row>
    <row r="217" spans="1:8" ht="12.75" customHeight="1" x14ac:dyDescent="0.25">
      <c r="A217" s="7" t="s">
        <v>36</v>
      </c>
      <c r="B217" s="4" t="s">
        <v>37</v>
      </c>
      <c r="C217" s="5">
        <v>0</v>
      </c>
      <c r="D217" s="5">
        <v>0</v>
      </c>
      <c r="E217" s="2">
        <f t="shared" si="6"/>
        <v>0</v>
      </c>
      <c r="F217" s="5">
        <v>29674</v>
      </c>
      <c r="G217" s="5">
        <v>20250</v>
      </c>
      <c r="H217" s="2">
        <f t="shared" si="7"/>
        <v>68.241558266495929</v>
      </c>
    </row>
    <row r="218" spans="1:8" ht="12.75" customHeight="1" x14ac:dyDescent="0.25">
      <c r="A218" s="7" t="s">
        <v>10</v>
      </c>
      <c r="B218" s="4" t="s">
        <v>11</v>
      </c>
      <c r="C218" s="5">
        <v>0</v>
      </c>
      <c r="D218" s="5">
        <v>0</v>
      </c>
      <c r="E218" s="2">
        <f t="shared" si="6"/>
        <v>0</v>
      </c>
      <c r="F218" s="5">
        <v>25326</v>
      </c>
      <c r="G218" s="5">
        <v>10730.23</v>
      </c>
      <c r="H218" s="2">
        <f t="shared" si="7"/>
        <v>42.368435599778884</v>
      </c>
    </row>
    <row r="219" spans="1:8" ht="12.75" customHeight="1" x14ac:dyDescent="0.25">
      <c r="A219" s="7" t="s">
        <v>12</v>
      </c>
      <c r="B219" s="4" t="s">
        <v>13</v>
      </c>
      <c r="C219" s="5">
        <v>0</v>
      </c>
      <c r="D219" s="5">
        <v>0</v>
      </c>
      <c r="E219" s="2">
        <f t="shared" si="6"/>
        <v>0</v>
      </c>
      <c r="F219" s="5">
        <v>17830</v>
      </c>
      <c r="G219" s="5">
        <v>11510.05</v>
      </c>
      <c r="H219" s="2">
        <f t="shared" si="7"/>
        <v>64.554402692091969</v>
      </c>
    </row>
    <row r="220" spans="1:8" ht="12.75" customHeight="1" x14ac:dyDescent="0.25">
      <c r="A220" s="7" t="s">
        <v>51</v>
      </c>
      <c r="B220" s="4" t="s">
        <v>52</v>
      </c>
      <c r="C220" s="5">
        <v>0</v>
      </c>
      <c r="D220" s="5">
        <v>0</v>
      </c>
      <c r="E220" s="2">
        <f t="shared" si="6"/>
        <v>0</v>
      </c>
      <c r="F220" s="5">
        <v>52484</v>
      </c>
      <c r="G220" s="5">
        <v>1354</v>
      </c>
      <c r="H220" s="2">
        <f t="shared" si="7"/>
        <v>2.5798338541269721</v>
      </c>
    </row>
    <row r="221" spans="1:8" ht="12.75" customHeight="1" x14ac:dyDescent="0.25">
      <c r="A221" s="7" t="s">
        <v>53</v>
      </c>
      <c r="B221" s="4" t="s">
        <v>54</v>
      </c>
      <c r="C221" s="5">
        <v>0</v>
      </c>
      <c r="D221" s="5">
        <v>0</v>
      </c>
      <c r="E221" s="2">
        <f t="shared" si="6"/>
        <v>0</v>
      </c>
      <c r="F221" s="5">
        <v>1500</v>
      </c>
      <c r="G221" s="5">
        <v>604</v>
      </c>
      <c r="H221" s="2">
        <f t="shared" si="7"/>
        <v>40.266666666666666</v>
      </c>
    </row>
    <row r="222" spans="1:8" ht="12.75" customHeight="1" x14ac:dyDescent="0.25">
      <c r="A222" s="7" t="s">
        <v>14</v>
      </c>
      <c r="B222" s="4" t="s">
        <v>15</v>
      </c>
      <c r="C222" s="5">
        <v>0</v>
      </c>
      <c r="D222" s="5">
        <v>0</v>
      </c>
      <c r="E222" s="2">
        <f t="shared" si="6"/>
        <v>0</v>
      </c>
      <c r="F222" s="5">
        <v>9200</v>
      </c>
      <c r="G222" s="5">
        <v>8330.31</v>
      </c>
      <c r="H222" s="2">
        <f t="shared" si="7"/>
        <v>90.546847826086946</v>
      </c>
    </row>
    <row r="223" spans="1:8" ht="12.75" customHeight="1" x14ac:dyDescent="0.25">
      <c r="A223" s="7" t="s">
        <v>55</v>
      </c>
      <c r="B223" s="4" t="s">
        <v>56</v>
      </c>
      <c r="C223" s="5">
        <v>0</v>
      </c>
      <c r="D223" s="5">
        <v>0</v>
      </c>
      <c r="E223" s="2">
        <f t="shared" si="6"/>
        <v>0</v>
      </c>
      <c r="F223" s="5">
        <v>4000</v>
      </c>
      <c r="G223" s="5">
        <v>2032.81</v>
      </c>
      <c r="H223" s="2">
        <f t="shared" si="7"/>
        <v>50.820250000000001</v>
      </c>
    </row>
    <row r="224" spans="1:8" ht="12.75" customHeight="1" x14ac:dyDescent="0.25">
      <c r="A224" s="7" t="s">
        <v>16</v>
      </c>
      <c r="B224" s="4" t="s">
        <v>17</v>
      </c>
      <c r="C224" s="5">
        <v>0</v>
      </c>
      <c r="D224" s="5">
        <v>0</v>
      </c>
      <c r="E224" s="2">
        <f t="shared" si="6"/>
        <v>0</v>
      </c>
      <c r="F224" s="5">
        <v>5000</v>
      </c>
      <c r="G224" s="5">
        <v>2248</v>
      </c>
      <c r="H224" s="2">
        <f t="shared" si="7"/>
        <v>44.96</v>
      </c>
    </row>
    <row r="225" spans="1:8" ht="12.75" customHeight="1" x14ac:dyDescent="0.25">
      <c r="A225" s="7" t="s">
        <v>61</v>
      </c>
      <c r="B225" s="4" t="s">
        <v>62</v>
      </c>
      <c r="C225" s="5">
        <v>0</v>
      </c>
      <c r="D225" s="5">
        <v>0</v>
      </c>
      <c r="E225" s="2">
        <f t="shared" si="6"/>
        <v>0</v>
      </c>
      <c r="F225" s="5">
        <v>4170</v>
      </c>
      <c r="G225" s="5">
        <v>3474</v>
      </c>
      <c r="H225" s="2">
        <f t="shared" si="7"/>
        <v>83.309352517985616</v>
      </c>
    </row>
    <row r="226" spans="1:8" ht="12.75" customHeight="1" x14ac:dyDescent="0.25">
      <c r="A226" s="7" t="s">
        <v>124</v>
      </c>
      <c r="B226" s="4" t="s">
        <v>222</v>
      </c>
      <c r="C226" s="5">
        <v>0</v>
      </c>
      <c r="D226" s="5">
        <v>0</v>
      </c>
      <c r="E226" s="2">
        <f t="shared" si="6"/>
        <v>0</v>
      </c>
      <c r="F226" s="5">
        <v>1800</v>
      </c>
      <c r="G226" s="5">
        <v>1612</v>
      </c>
      <c r="H226" s="2">
        <f t="shared" si="7"/>
        <v>89.555555555555557</v>
      </c>
    </row>
    <row r="227" spans="1:8" ht="12.75" customHeight="1" x14ac:dyDescent="0.25">
      <c r="A227" s="3" t="s">
        <v>177</v>
      </c>
      <c r="B227" s="4" t="s">
        <v>122</v>
      </c>
      <c r="C227" s="5">
        <v>0</v>
      </c>
      <c r="D227" s="5">
        <v>67053.86</v>
      </c>
      <c r="E227" s="2">
        <v>0</v>
      </c>
      <c r="F227" s="5">
        <v>0</v>
      </c>
      <c r="G227" s="5">
        <v>0</v>
      </c>
      <c r="H227" s="2">
        <f t="shared" si="7"/>
        <v>0</v>
      </c>
    </row>
    <row r="228" spans="1:8" ht="12.75" customHeight="1" x14ac:dyDescent="0.25">
      <c r="A228" s="9" t="s">
        <v>223</v>
      </c>
      <c r="B228" s="10" t="s">
        <v>224</v>
      </c>
      <c r="C228" s="11">
        <f>SUBTOTAL(9,C229:C233)</f>
        <v>10760</v>
      </c>
      <c r="D228" s="11">
        <f>SUBTOTAL(9,D229:D233)</f>
        <v>10760</v>
      </c>
      <c r="E228" s="12">
        <f t="shared" si="6"/>
        <v>100</v>
      </c>
      <c r="F228" s="11">
        <f>SUBTOTAL(9,F229:F233)</f>
        <v>20760</v>
      </c>
      <c r="G228" s="11">
        <f>SUBTOTAL(9,G229:G233)</f>
        <v>1822.54</v>
      </c>
      <c r="H228" s="12">
        <f t="shared" si="7"/>
        <v>8.779094412331407</v>
      </c>
    </row>
    <row r="229" spans="1:8" ht="12.75" customHeight="1" x14ac:dyDescent="0.25">
      <c r="A229" s="3" t="s">
        <v>8</v>
      </c>
      <c r="B229" s="4" t="s">
        <v>9</v>
      </c>
      <c r="C229" s="5">
        <v>10760</v>
      </c>
      <c r="D229" s="5">
        <v>10760</v>
      </c>
      <c r="E229" s="2">
        <f t="shared" si="6"/>
        <v>100</v>
      </c>
      <c r="F229" s="5">
        <v>0</v>
      </c>
      <c r="G229" s="5">
        <v>0</v>
      </c>
      <c r="H229" s="2">
        <f t="shared" si="7"/>
        <v>0</v>
      </c>
    </row>
    <row r="230" spans="1:8" ht="12.75" customHeight="1" x14ac:dyDescent="0.25">
      <c r="A230" s="7" t="s">
        <v>41</v>
      </c>
      <c r="B230" s="4" t="s">
        <v>136</v>
      </c>
      <c r="C230" s="5">
        <v>0</v>
      </c>
      <c r="D230" s="5">
        <v>0</v>
      </c>
      <c r="E230" s="2">
        <f t="shared" si="6"/>
        <v>0</v>
      </c>
      <c r="F230" s="5">
        <v>2000</v>
      </c>
      <c r="G230" s="5">
        <v>1822.54</v>
      </c>
      <c r="H230" s="2">
        <f t="shared" si="7"/>
        <v>91.12700000000001</v>
      </c>
    </row>
    <row r="231" spans="1:8" ht="12.75" customHeight="1" x14ac:dyDescent="0.25">
      <c r="A231" s="7" t="s">
        <v>36</v>
      </c>
      <c r="B231" s="4" t="s">
        <v>37</v>
      </c>
      <c r="C231" s="5">
        <v>0</v>
      </c>
      <c r="D231" s="5">
        <v>0</v>
      </c>
      <c r="E231" s="2">
        <f t="shared" si="6"/>
        <v>0</v>
      </c>
      <c r="F231" s="5">
        <v>3000</v>
      </c>
      <c r="G231" s="5">
        <v>0</v>
      </c>
      <c r="H231" s="2">
        <f t="shared" si="7"/>
        <v>0</v>
      </c>
    </row>
    <row r="232" spans="1:8" ht="12.75" customHeight="1" x14ac:dyDescent="0.25">
      <c r="A232" s="7" t="s">
        <v>10</v>
      </c>
      <c r="B232" s="4" t="s">
        <v>11</v>
      </c>
      <c r="C232" s="5">
        <v>0</v>
      </c>
      <c r="D232" s="5">
        <v>0</v>
      </c>
      <c r="E232" s="2">
        <f t="shared" si="6"/>
        <v>0</v>
      </c>
      <c r="F232" s="5">
        <v>5000</v>
      </c>
      <c r="G232" s="5">
        <v>0</v>
      </c>
      <c r="H232" s="2">
        <f t="shared" si="7"/>
        <v>0</v>
      </c>
    </row>
    <row r="233" spans="1:8" ht="12.75" customHeight="1" x14ac:dyDescent="0.25">
      <c r="A233" s="7" t="s">
        <v>14</v>
      </c>
      <c r="B233" s="4" t="s">
        <v>15</v>
      </c>
      <c r="C233" s="5">
        <v>0</v>
      </c>
      <c r="D233" s="5">
        <v>0</v>
      </c>
      <c r="E233" s="2">
        <f t="shared" si="6"/>
        <v>0</v>
      </c>
      <c r="F233" s="5">
        <v>10760</v>
      </c>
      <c r="G233" s="5">
        <v>0</v>
      </c>
      <c r="H233" s="2">
        <f t="shared" si="7"/>
        <v>0</v>
      </c>
    </row>
    <row r="234" spans="1:8" ht="12.75" customHeight="1" x14ac:dyDescent="0.25">
      <c r="A234" s="9" t="s">
        <v>226</v>
      </c>
      <c r="B234" s="10" t="s">
        <v>227</v>
      </c>
      <c r="C234" s="11">
        <f>SUBTOTAL(9,C235:C238)</f>
        <v>0</v>
      </c>
      <c r="D234" s="11">
        <f>SUBTOTAL(9,D235:D238)</f>
        <v>0</v>
      </c>
      <c r="E234" s="12">
        <f t="shared" si="6"/>
        <v>0</v>
      </c>
      <c r="F234" s="11">
        <f>SUBTOTAL(9,F235:F238)</f>
        <v>67760</v>
      </c>
      <c r="G234" s="11">
        <f>SUBTOTAL(9,G235:G238)</f>
        <v>0</v>
      </c>
      <c r="H234" s="12">
        <f t="shared" si="7"/>
        <v>0</v>
      </c>
    </row>
    <row r="235" spans="1:8" ht="12.75" customHeight="1" x14ac:dyDescent="0.25">
      <c r="A235" s="7" t="s">
        <v>10</v>
      </c>
      <c r="B235" s="4" t="s">
        <v>11</v>
      </c>
      <c r="C235" s="5">
        <v>0</v>
      </c>
      <c r="D235" s="5">
        <v>0</v>
      </c>
      <c r="E235" s="2">
        <f t="shared" si="6"/>
        <v>0</v>
      </c>
      <c r="F235" s="5">
        <v>6000</v>
      </c>
      <c r="G235" s="5">
        <v>0</v>
      </c>
      <c r="H235" s="2">
        <f t="shared" si="7"/>
        <v>0</v>
      </c>
    </row>
    <row r="236" spans="1:8" ht="12.75" customHeight="1" x14ac:dyDescent="0.25">
      <c r="A236" s="7" t="s">
        <v>51</v>
      </c>
      <c r="B236" s="4" t="s">
        <v>52</v>
      </c>
      <c r="C236" s="5">
        <v>0</v>
      </c>
      <c r="D236" s="5">
        <v>0</v>
      </c>
      <c r="E236" s="2">
        <f t="shared" si="6"/>
        <v>0</v>
      </c>
      <c r="F236" s="5">
        <v>4000</v>
      </c>
      <c r="G236" s="5">
        <v>0</v>
      </c>
      <c r="H236" s="2">
        <f t="shared" si="7"/>
        <v>0</v>
      </c>
    </row>
    <row r="237" spans="1:8" ht="12.75" customHeight="1" x14ac:dyDescent="0.25">
      <c r="A237" s="7" t="s">
        <v>14</v>
      </c>
      <c r="B237" s="4" t="s">
        <v>15</v>
      </c>
      <c r="C237" s="5">
        <v>0</v>
      </c>
      <c r="D237" s="5">
        <v>0</v>
      </c>
      <c r="E237" s="2">
        <f t="shared" si="6"/>
        <v>0</v>
      </c>
      <c r="F237" s="5">
        <v>3000</v>
      </c>
      <c r="G237" s="5">
        <v>0</v>
      </c>
      <c r="H237" s="2">
        <f t="shared" si="7"/>
        <v>0</v>
      </c>
    </row>
    <row r="238" spans="1:8" ht="12.75" customHeight="1" x14ac:dyDescent="0.25">
      <c r="A238" s="7" t="s">
        <v>77</v>
      </c>
      <c r="B238" s="4" t="s">
        <v>130</v>
      </c>
      <c r="C238" s="5">
        <v>0</v>
      </c>
      <c r="D238" s="5">
        <v>0</v>
      </c>
      <c r="E238" s="2">
        <f t="shared" si="6"/>
        <v>0</v>
      </c>
      <c r="F238" s="5">
        <v>54760</v>
      </c>
      <c r="G238" s="5">
        <v>0</v>
      </c>
      <c r="H238" s="2">
        <f t="shared" si="7"/>
        <v>0</v>
      </c>
    </row>
    <row r="239" spans="1:8" s="16" customFormat="1" ht="12.75" customHeight="1" x14ac:dyDescent="0.25">
      <c r="A239" s="13" t="s">
        <v>228</v>
      </c>
      <c r="B239" s="14" t="s">
        <v>229</v>
      </c>
      <c r="C239" s="15">
        <f>SUBTOTAL(9,C240:C270)</f>
        <v>24827506</v>
      </c>
      <c r="D239" s="15">
        <f>SUBTOTAL(9,D240:D270)</f>
        <v>19120641.59</v>
      </c>
      <c r="E239" s="1">
        <f t="shared" si="6"/>
        <v>77.0139440908805</v>
      </c>
      <c r="F239" s="15">
        <f>SUBTOTAL(9,F240:F270)</f>
        <v>0</v>
      </c>
      <c r="G239" s="15">
        <f>SUBTOTAL(9,G240:G270)</f>
        <v>0</v>
      </c>
      <c r="H239" s="1">
        <f t="shared" si="7"/>
        <v>0</v>
      </c>
    </row>
    <row r="240" spans="1:8" ht="12.75" customHeight="1" x14ac:dyDescent="0.25">
      <c r="A240" s="9" t="s">
        <v>230</v>
      </c>
      <c r="B240" s="10" t="s">
        <v>231</v>
      </c>
      <c r="C240" s="11">
        <f>SUBTOTAL(9,C241)</f>
        <v>6100</v>
      </c>
      <c r="D240" s="11">
        <f>SUBTOTAL(9,D241)</f>
        <v>7242.25</v>
      </c>
      <c r="E240" s="12">
        <f t="shared" si="6"/>
        <v>118.72540983606557</v>
      </c>
      <c r="F240" s="11">
        <f>SUBTOTAL(9,F241)</f>
        <v>0</v>
      </c>
      <c r="G240" s="11">
        <f>SUBTOTAL(9,G241)</f>
        <v>0</v>
      </c>
      <c r="H240" s="12">
        <f t="shared" si="7"/>
        <v>0</v>
      </c>
    </row>
    <row r="241" spans="1:8" ht="12.75" customHeight="1" x14ac:dyDescent="0.25">
      <c r="A241" s="3" t="s">
        <v>232</v>
      </c>
      <c r="B241" s="4" t="s">
        <v>233</v>
      </c>
      <c r="C241" s="5">
        <v>6100</v>
      </c>
      <c r="D241" s="5">
        <v>7242.25</v>
      </c>
      <c r="E241" s="2">
        <f t="shared" si="6"/>
        <v>118.72540983606557</v>
      </c>
      <c r="F241" s="5">
        <v>0</v>
      </c>
      <c r="G241" s="5">
        <v>0</v>
      </c>
      <c r="H241" s="2">
        <f t="shared" si="7"/>
        <v>0</v>
      </c>
    </row>
    <row r="242" spans="1:8" ht="12.75" customHeight="1" x14ac:dyDescent="0.25">
      <c r="A242" s="9" t="s">
        <v>236</v>
      </c>
      <c r="B242" s="10" t="s">
        <v>237</v>
      </c>
      <c r="C242" s="11">
        <f>SUBTOTAL(9,C243:C250)</f>
        <v>7014282</v>
      </c>
      <c r="D242" s="11">
        <f>SUBTOTAL(9,D243:D250)</f>
        <v>5231297.459999999</v>
      </c>
      <c r="E242" s="12">
        <f t="shared" si="6"/>
        <v>74.580655012159454</v>
      </c>
      <c r="F242" s="11">
        <f>SUBTOTAL(9,F243:F250)</f>
        <v>0</v>
      </c>
      <c r="G242" s="11">
        <f>SUBTOTAL(9,G243:G250)</f>
        <v>0</v>
      </c>
      <c r="H242" s="12">
        <f t="shared" si="7"/>
        <v>0</v>
      </c>
    </row>
    <row r="243" spans="1:8" ht="12.75" customHeight="1" x14ac:dyDescent="0.25">
      <c r="A243" s="3" t="s">
        <v>238</v>
      </c>
      <c r="B243" s="4" t="s">
        <v>62</v>
      </c>
      <c r="C243" s="5">
        <v>6900000</v>
      </c>
      <c r="D243" s="5">
        <v>5123312.76</v>
      </c>
      <c r="E243" s="2">
        <f t="shared" si="6"/>
        <v>74.250909565217398</v>
      </c>
      <c r="F243" s="5">
        <v>0</v>
      </c>
      <c r="G243" s="5">
        <v>0</v>
      </c>
      <c r="H243" s="2">
        <f t="shared" si="7"/>
        <v>0</v>
      </c>
    </row>
    <row r="244" spans="1:8" ht="12.75" customHeight="1" x14ac:dyDescent="0.25">
      <c r="A244" s="3" t="s">
        <v>239</v>
      </c>
      <c r="B244" s="4" t="s">
        <v>240</v>
      </c>
      <c r="C244" s="5">
        <v>75</v>
      </c>
      <c r="D244" s="5">
        <v>75</v>
      </c>
      <c r="E244" s="2">
        <f t="shared" si="6"/>
        <v>100</v>
      </c>
      <c r="F244" s="5">
        <v>0</v>
      </c>
      <c r="G244" s="5">
        <v>0</v>
      </c>
      <c r="H244" s="2">
        <f t="shared" si="7"/>
        <v>0</v>
      </c>
    </row>
    <row r="245" spans="1:8" ht="12.75" customHeight="1" x14ac:dyDescent="0.25">
      <c r="A245" s="3" t="s">
        <v>241</v>
      </c>
      <c r="B245" s="4" t="s">
        <v>242</v>
      </c>
      <c r="C245" s="5">
        <v>32000</v>
      </c>
      <c r="D245" s="5">
        <v>26889</v>
      </c>
      <c r="E245" s="2">
        <f t="shared" si="6"/>
        <v>84.028125000000003</v>
      </c>
      <c r="F245" s="5">
        <v>0</v>
      </c>
      <c r="G245" s="5">
        <v>0</v>
      </c>
      <c r="H245" s="2">
        <f t="shared" si="7"/>
        <v>0</v>
      </c>
    </row>
    <row r="246" spans="1:8" ht="12.75" customHeight="1" x14ac:dyDescent="0.25">
      <c r="A246" s="3" t="s">
        <v>243</v>
      </c>
      <c r="B246" s="4" t="s">
        <v>244</v>
      </c>
      <c r="C246" s="5">
        <v>30000</v>
      </c>
      <c r="D246" s="5">
        <v>42889</v>
      </c>
      <c r="E246" s="2">
        <f t="shared" si="6"/>
        <v>142.96333333333334</v>
      </c>
      <c r="F246" s="5">
        <v>0</v>
      </c>
      <c r="G246" s="5">
        <v>0</v>
      </c>
      <c r="H246" s="2">
        <f t="shared" si="7"/>
        <v>0</v>
      </c>
    </row>
    <row r="247" spans="1:8" ht="12.75" customHeight="1" x14ac:dyDescent="0.25">
      <c r="A247" s="3" t="s">
        <v>245</v>
      </c>
      <c r="B247" s="4" t="s">
        <v>246</v>
      </c>
      <c r="C247" s="5">
        <v>1000</v>
      </c>
      <c r="D247" s="5">
        <v>450</v>
      </c>
      <c r="E247" s="2">
        <f t="shared" si="6"/>
        <v>45</v>
      </c>
      <c r="F247" s="5">
        <v>0</v>
      </c>
      <c r="G247" s="5">
        <v>0</v>
      </c>
      <c r="H247" s="2">
        <f t="shared" si="7"/>
        <v>0</v>
      </c>
    </row>
    <row r="248" spans="1:8" ht="12.75" customHeight="1" x14ac:dyDescent="0.25">
      <c r="A248" s="3" t="s">
        <v>110</v>
      </c>
      <c r="B248" s="4" t="s">
        <v>135</v>
      </c>
      <c r="C248" s="5">
        <v>300</v>
      </c>
      <c r="D248" s="5">
        <v>533.6</v>
      </c>
      <c r="E248" s="2">
        <f t="shared" si="6"/>
        <v>177.86666666666667</v>
      </c>
      <c r="F248" s="5">
        <v>0</v>
      </c>
      <c r="G248" s="5">
        <v>0</v>
      </c>
      <c r="H248" s="2">
        <f t="shared" si="7"/>
        <v>0</v>
      </c>
    </row>
    <row r="249" spans="1:8" ht="12.75" customHeight="1" x14ac:dyDescent="0.25">
      <c r="A249" s="3" t="s">
        <v>118</v>
      </c>
      <c r="B249" s="4" t="s">
        <v>119</v>
      </c>
      <c r="C249" s="5">
        <v>20000</v>
      </c>
      <c r="D249" s="5">
        <v>21695.1</v>
      </c>
      <c r="E249" s="2">
        <f t="shared" si="6"/>
        <v>108.4755</v>
      </c>
      <c r="F249" s="5">
        <v>0</v>
      </c>
      <c r="G249" s="5">
        <v>0</v>
      </c>
      <c r="H249" s="2">
        <f t="shared" si="7"/>
        <v>0</v>
      </c>
    </row>
    <row r="250" spans="1:8" ht="12.75" customHeight="1" x14ac:dyDescent="0.25">
      <c r="A250" s="3" t="s">
        <v>247</v>
      </c>
      <c r="B250" s="4" t="s">
        <v>248</v>
      </c>
      <c r="C250" s="5">
        <v>30907</v>
      </c>
      <c r="D250" s="5">
        <v>15453</v>
      </c>
      <c r="E250" s="2">
        <f t="shared" si="6"/>
        <v>49.998382243504707</v>
      </c>
      <c r="F250" s="5">
        <v>0</v>
      </c>
      <c r="G250" s="5">
        <v>0</v>
      </c>
      <c r="H250" s="2">
        <f t="shared" si="7"/>
        <v>0</v>
      </c>
    </row>
    <row r="251" spans="1:8" ht="12.75" customHeight="1" x14ac:dyDescent="0.25">
      <c r="A251" s="9" t="s">
        <v>249</v>
      </c>
      <c r="B251" s="10" t="s">
        <v>250</v>
      </c>
      <c r="C251" s="11">
        <f>SUBTOTAL(9,C252:C260)</f>
        <v>3240600</v>
      </c>
      <c r="D251" s="11">
        <f>SUBTOTAL(9,D252:D260)</f>
        <v>2907945.2800000003</v>
      </c>
      <c r="E251" s="12">
        <f t="shared" si="6"/>
        <v>89.734779979016238</v>
      </c>
      <c r="F251" s="11">
        <f>SUBTOTAL(9,F252:F260)</f>
        <v>0</v>
      </c>
      <c r="G251" s="11">
        <f>SUBTOTAL(9,G252:G260)</f>
        <v>0</v>
      </c>
      <c r="H251" s="12">
        <f t="shared" si="7"/>
        <v>0</v>
      </c>
    </row>
    <row r="252" spans="1:8" ht="12.75" customHeight="1" x14ac:dyDescent="0.25">
      <c r="A252" s="3" t="s">
        <v>238</v>
      </c>
      <c r="B252" s="4" t="s">
        <v>62</v>
      </c>
      <c r="C252" s="5">
        <v>2450000</v>
      </c>
      <c r="D252" s="5">
        <v>2202703.9900000002</v>
      </c>
      <c r="E252" s="2">
        <f t="shared" si="6"/>
        <v>89.906285306122456</v>
      </c>
      <c r="F252" s="5">
        <v>0</v>
      </c>
      <c r="G252" s="5">
        <v>0</v>
      </c>
      <c r="H252" s="2">
        <f t="shared" si="7"/>
        <v>0</v>
      </c>
    </row>
    <row r="253" spans="1:8" ht="12.75" customHeight="1" x14ac:dyDescent="0.25">
      <c r="A253" s="3" t="s">
        <v>239</v>
      </c>
      <c r="B253" s="4" t="s">
        <v>240</v>
      </c>
      <c r="C253" s="5">
        <v>8500</v>
      </c>
      <c r="D253" s="5">
        <v>8600</v>
      </c>
      <c r="E253" s="2">
        <f t="shared" si="6"/>
        <v>101.17647058823529</v>
      </c>
      <c r="F253" s="5">
        <v>0</v>
      </c>
      <c r="G253" s="5">
        <v>0</v>
      </c>
      <c r="H253" s="2">
        <f t="shared" si="7"/>
        <v>0</v>
      </c>
    </row>
    <row r="254" spans="1:8" ht="12.75" customHeight="1" x14ac:dyDescent="0.25">
      <c r="A254" s="3" t="s">
        <v>241</v>
      </c>
      <c r="B254" s="4" t="s">
        <v>242</v>
      </c>
      <c r="C254" s="5">
        <v>100</v>
      </c>
      <c r="D254" s="5">
        <v>129</v>
      </c>
      <c r="E254" s="2">
        <f t="shared" si="6"/>
        <v>129</v>
      </c>
      <c r="F254" s="5">
        <v>0</v>
      </c>
      <c r="G254" s="5">
        <v>0</v>
      </c>
      <c r="H254" s="2">
        <f t="shared" si="7"/>
        <v>0</v>
      </c>
    </row>
    <row r="255" spans="1:8" ht="12.75" customHeight="1" x14ac:dyDescent="0.25">
      <c r="A255" s="3" t="s">
        <v>243</v>
      </c>
      <c r="B255" s="4" t="s">
        <v>244</v>
      </c>
      <c r="C255" s="5">
        <v>90000</v>
      </c>
      <c r="D255" s="5">
        <v>105823.65</v>
      </c>
      <c r="E255" s="2">
        <f t="shared" si="6"/>
        <v>117.58183333333332</v>
      </c>
      <c r="F255" s="5">
        <v>0</v>
      </c>
      <c r="G255" s="5">
        <v>0</v>
      </c>
      <c r="H255" s="2">
        <f t="shared" si="7"/>
        <v>0</v>
      </c>
    </row>
    <row r="256" spans="1:8" ht="12.75" customHeight="1" x14ac:dyDescent="0.25">
      <c r="A256" s="3" t="s">
        <v>234</v>
      </c>
      <c r="B256" s="4" t="s">
        <v>235</v>
      </c>
      <c r="C256" s="5">
        <v>43000</v>
      </c>
      <c r="D256" s="5">
        <v>77082</v>
      </c>
      <c r="E256" s="2">
        <f t="shared" si="6"/>
        <v>179.26046511627908</v>
      </c>
      <c r="F256" s="5">
        <v>0</v>
      </c>
      <c r="G256" s="5">
        <v>0</v>
      </c>
      <c r="H256" s="2">
        <f t="shared" si="7"/>
        <v>0</v>
      </c>
    </row>
    <row r="257" spans="1:8" ht="12.75" customHeight="1" x14ac:dyDescent="0.25">
      <c r="A257" s="3" t="s">
        <v>251</v>
      </c>
      <c r="B257" s="4" t="s">
        <v>252</v>
      </c>
      <c r="C257" s="5">
        <v>250000</v>
      </c>
      <c r="D257" s="5">
        <v>188992</v>
      </c>
      <c r="E257" s="2">
        <f t="shared" si="6"/>
        <v>75.596800000000002</v>
      </c>
      <c r="F257" s="5">
        <v>0</v>
      </c>
      <c r="G257" s="5">
        <v>0</v>
      </c>
      <c r="H257" s="2">
        <f t="shared" si="7"/>
        <v>0</v>
      </c>
    </row>
    <row r="258" spans="1:8" ht="12.75" customHeight="1" x14ac:dyDescent="0.25">
      <c r="A258" s="3" t="s">
        <v>245</v>
      </c>
      <c r="B258" s="4" t="s">
        <v>246</v>
      </c>
      <c r="C258" s="5">
        <v>380000</v>
      </c>
      <c r="D258" s="5">
        <v>310034.71000000002</v>
      </c>
      <c r="E258" s="2">
        <f t="shared" si="6"/>
        <v>81.588081578947367</v>
      </c>
      <c r="F258" s="5">
        <v>0</v>
      </c>
      <c r="G258" s="5">
        <v>0</v>
      </c>
      <c r="H258" s="2">
        <f t="shared" si="7"/>
        <v>0</v>
      </c>
    </row>
    <row r="259" spans="1:8" ht="12.75" customHeight="1" x14ac:dyDescent="0.25">
      <c r="A259" s="3" t="s">
        <v>110</v>
      </c>
      <c r="B259" s="4" t="s">
        <v>135</v>
      </c>
      <c r="C259" s="5">
        <v>5000</v>
      </c>
      <c r="D259" s="5">
        <v>4865.2</v>
      </c>
      <c r="E259" s="2">
        <f t="shared" si="6"/>
        <v>97.304000000000002</v>
      </c>
      <c r="F259" s="5">
        <v>0</v>
      </c>
      <c r="G259" s="5">
        <v>0</v>
      </c>
      <c r="H259" s="2">
        <f t="shared" si="7"/>
        <v>0</v>
      </c>
    </row>
    <row r="260" spans="1:8" ht="12.75" customHeight="1" x14ac:dyDescent="0.25">
      <c r="A260" s="3" t="s">
        <v>118</v>
      </c>
      <c r="B260" s="4" t="s">
        <v>119</v>
      </c>
      <c r="C260" s="5">
        <v>14000</v>
      </c>
      <c r="D260" s="5">
        <v>9714.73</v>
      </c>
      <c r="E260" s="2">
        <f t="shared" si="6"/>
        <v>69.39092857142856</v>
      </c>
      <c r="F260" s="5">
        <v>0</v>
      </c>
      <c r="G260" s="5">
        <v>0</v>
      </c>
      <c r="H260" s="2">
        <f t="shared" si="7"/>
        <v>0</v>
      </c>
    </row>
    <row r="261" spans="1:8" ht="12.75" customHeight="1" x14ac:dyDescent="0.25">
      <c r="A261" s="9" t="s">
        <v>253</v>
      </c>
      <c r="B261" s="10" t="s">
        <v>254</v>
      </c>
      <c r="C261" s="11">
        <f>SUBTOTAL(9,C262:C267)</f>
        <v>410300</v>
      </c>
      <c r="D261" s="11">
        <f>SUBTOTAL(9,D262:D267)</f>
        <v>420694.47000000003</v>
      </c>
      <c r="E261" s="12">
        <f t="shared" si="6"/>
        <v>102.53338289056788</v>
      </c>
      <c r="F261" s="11">
        <f>SUBTOTAL(9,F262:F267)</f>
        <v>0</v>
      </c>
      <c r="G261" s="11">
        <f>SUBTOTAL(9,G262:G267)</f>
        <v>0</v>
      </c>
      <c r="H261" s="12">
        <f t="shared" si="7"/>
        <v>0</v>
      </c>
    </row>
    <row r="262" spans="1:8" ht="12.75" customHeight="1" x14ac:dyDescent="0.25">
      <c r="A262" s="3" t="s">
        <v>255</v>
      </c>
      <c r="B262" s="4" t="s">
        <v>256</v>
      </c>
      <c r="C262" s="5">
        <v>70000</v>
      </c>
      <c r="D262" s="5">
        <v>55819.88</v>
      </c>
      <c r="E262" s="2">
        <f t="shared" si="6"/>
        <v>79.742685714285713</v>
      </c>
      <c r="F262" s="5">
        <v>0</v>
      </c>
      <c r="G262" s="5">
        <v>0</v>
      </c>
      <c r="H262" s="2">
        <f t="shared" si="7"/>
        <v>0</v>
      </c>
    </row>
    <row r="263" spans="1:8" ht="12.75" customHeight="1" x14ac:dyDescent="0.25">
      <c r="A263" s="3" t="s">
        <v>257</v>
      </c>
      <c r="B263" s="4" t="s">
        <v>258</v>
      </c>
      <c r="C263" s="5">
        <v>310000</v>
      </c>
      <c r="D263" s="5">
        <v>313320.24</v>
      </c>
      <c r="E263" s="2">
        <f t="shared" ref="E263:E326" si="8">IF(D263=0,0,(D263/C263)*100)</f>
        <v>101.07104516129033</v>
      </c>
      <c r="F263" s="5">
        <v>0</v>
      </c>
      <c r="G263" s="5">
        <v>0</v>
      </c>
      <c r="H263" s="2">
        <f t="shared" ref="H263:H326" si="9">IF(G263=0,0,(G263/F263)*100)</f>
        <v>0</v>
      </c>
    </row>
    <row r="264" spans="1:8" ht="12.75" customHeight="1" x14ac:dyDescent="0.25">
      <c r="A264" s="3" t="s">
        <v>106</v>
      </c>
      <c r="B264" s="4" t="s">
        <v>107</v>
      </c>
      <c r="C264" s="5">
        <v>30000</v>
      </c>
      <c r="D264" s="5">
        <v>51339.21</v>
      </c>
      <c r="E264" s="2">
        <f t="shared" si="8"/>
        <v>171.13069999999999</v>
      </c>
      <c r="F264" s="5">
        <v>0</v>
      </c>
      <c r="G264" s="5">
        <v>0</v>
      </c>
      <c r="H264" s="2">
        <f t="shared" si="9"/>
        <v>0</v>
      </c>
    </row>
    <row r="265" spans="1:8" ht="12.75" customHeight="1" x14ac:dyDescent="0.25">
      <c r="A265" s="3" t="s">
        <v>110</v>
      </c>
      <c r="B265" s="4" t="s">
        <v>135</v>
      </c>
      <c r="C265" s="5">
        <v>100</v>
      </c>
      <c r="D265" s="5">
        <v>58</v>
      </c>
      <c r="E265" s="2">
        <f t="shared" si="8"/>
        <v>57.999999999999993</v>
      </c>
      <c r="F265" s="5">
        <v>0</v>
      </c>
      <c r="G265" s="5">
        <v>0</v>
      </c>
      <c r="H265" s="2">
        <f t="shared" si="9"/>
        <v>0</v>
      </c>
    </row>
    <row r="266" spans="1:8" ht="12.75" customHeight="1" x14ac:dyDescent="0.25">
      <c r="A266" s="3" t="s">
        <v>69</v>
      </c>
      <c r="B266" s="4" t="s">
        <v>259</v>
      </c>
      <c r="C266" s="5">
        <v>100</v>
      </c>
      <c r="D266" s="5">
        <v>0</v>
      </c>
      <c r="E266" s="2">
        <f t="shared" si="8"/>
        <v>0</v>
      </c>
      <c r="F266" s="5">
        <v>0</v>
      </c>
      <c r="G266" s="5">
        <v>0</v>
      </c>
      <c r="H266" s="2">
        <f t="shared" si="9"/>
        <v>0</v>
      </c>
    </row>
    <row r="267" spans="1:8" ht="12.75" customHeight="1" x14ac:dyDescent="0.25">
      <c r="A267" s="3" t="s">
        <v>24</v>
      </c>
      <c r="B267" s="4" t="s">
        <v>25</v>
      </c>
      <c r="C267" s="5">
        <v>100</v>
      </c>
      <c r="D267" s="5">
        <v>157.13999999999999</v>
      </c>
      <c r="E267" s="2">
        <f t="shared" si="8"/>
        <v>157.13999999999999</v>
      </c>
      <c r="F267" s="5">
        <v>0</v>
      </c>
      <c r="G267" s="5">
        <v>0</v>
      </c>
      <c r="H267" s="2">
        <f t="shared" si="9"/>
        <v>0</v>
      </c>
    </row>
    <row r="268" spans="1:8" ht="12.75" customHeight="1" x14ac:dyDescent="0.25">
      <c r="A268" s="9" t="s">
        <v>260</v>
      </c>
      <c r="B268" s="10" t="s">
        <v>261</v>
      </c>
      <c r="C268" s="11">
        <f>SUBTOTAL(9,C269:C270)</f>
        <v>14156224</v>
      </c>
      <c r="D268" s="11">
        <f>SUBTOTAL(9,D269:D270)</f>
        <v>10553462.130000001</v>
      </c>
      <c r="E268" s="12">
        <f t="shared" si="8"/>
        <v>74.54997978274433</v>
      </c>
      <c r="F268" s="11">
        <f>SUBTOTAL(9,F269:F270)</f>
        <v>0</v>
      </c>
      <c r="G268" s="11">
        <f>SUBTOTAL(9,G269:G270)</f>
        <v>0</v>
      </c>
      <c r="H268" s="12">
        <f t="shared" si="9"/>
        <v>0</v>
      </c>
    </row>
    <row r="269" spans="1:8" ht="12.75" customHeight="1" x14ac:dyDescent="0.25">
      <c r="A269" s="3" t="s">
        <v>262</v>
      </c>
      <c r="B269" s="4" t="s">
        <v>263</v>
      </c>
      <c r="C269" s="5">
        <v>13660074</v>
      </c>
      <c r="D269" s="5">
        <v>10251533</v>
      </c>
      <c r="E269" s="2">
        <f t="shared" si="8"/>
        <v>75.04741921603059</v>
      </c>
      <c r="F269" s="5">
        <v>0</v>
      </c>
      <c r="G269" s="5">
        <v>0</v>
      </c>
      <c r="H269" s="2">
        <f t="shared" si="9"/>
        <v>0</v>
      </c>
    </row>
    <row r="270" spans="1:8" ht="12.75" customHeight="1" x14ac:dyDescent="0.25">
      <c r="A270" s="3" t="s">
        <v>264</v>
      </c>
      <c r="B270" s="4" t="s">
        <v>265</v>
      </c>
      <c r="C270" s="5">
        <v>496150</v>
      </c>
      <c r="D270" s="5">
        <v>301929.13</v>
      </c>
      <c r="E270" s="2">
        <f t="shared" si="8"/>
        <v>60.854404917867576</v>
      </c>
      <c r="F270" s="5">
        <v>0</v>
      </c>
      <c r="G270" s="5">
        <v>0</v>
      </c>
      <c r="H270" s="2">
        <f t="shared" si="9"/>
        <v>0</v>
      </c>
    </row>
    <row r="271" spans="1:8" s="16" customFormat="1" ht="12.75" customHeight="1" x14ac:dyDescent="0.25">
      <c r="A271" s="13" t="s">
        <v>266</v>
      </c>
      <c r="B271" s="14" t="s">
        <v>267</v>
      </c>
      <c r="C271" s="15">
        <f>SUBTOTAL(9,C272:C276)</f>
        <v>0</v>
      </c>
      <c r="D271" s="15">
        <f>SUBTOTAL(9,D272:D276)</f>
        <v>0</v>
      </c>
      <c r="E271" s="1">
        <f t="shared" si="8"/>
        <v>0</v>
      </c>
      <c r="F271" s="15">
        <f>SUBTOTAL(9,F272:F276)</f>
        <v>942137</v>
      </c>
      <c r="G271" s="15">
        <f>SUBTOTAL(9,G272:G276)</f>
        <v>319453.12</v>
      </c>
      <c r="H271" s="1">
        <f t="shared" si="9"/>
        <v>33.907289491867957</v>
      </c>
    </row>
    <row r="272" spans="1:8" ht="12.75" customHeight="1" x14ac:dyDescent="0.25">
      <c r="A272" s="9" t="s">
        <v>268</v>
      </c>
      <c r="B272" s="10" t="s">
        <v>269</v>
      </c>
      <c r="C272" s="11">
        <f>SUBTOTAL(9,C273:C274)</f>
        <v>0</v>
      </c>
      <c r="D272" s="11">
        <f>SUBTOTAL(9,D273:D274)</f>
        <v>0</v>
      </c>
      <c r="E272" s="12">
        <f t="shared" si="8"/>
        <v>0</v>
      </c>
      <c r="F272" s="11">
        <f>SUBTOTAL(9,F273:F274)</f>
        <v>442137</v>
      </c>
      <c r="G272" s="11">
        <f>SUBTOTAL(9,G273:G274)</f>
        <v>319453.12</v>
      </c>
      <c r="H272" s="12">
        <f t="shared" si="9"/>
        <v>72.252066667119024</v>
      </c>
    </row>
    <row r="273" spans="1:8" ht="12.75" customHeight="1" x14ac:dyDescent="0.25">
      <c r="A273" s="7" t="s">
        <v>270</v>
      </c>
      <c r="B273" s="4" t="s">
        <v>271</v>
      </c>
      <c r="C273" s="5">
        <v>0</v>
      </c>
      <c r="D273" s="5">
        <v>0</v>
      </c>
      <c r="E273" s="2">
        <f t="shared" si="8"/>
        <v>0</v>
      </c>
      <c r="F273" s="5">
        <v>5000</v>
      </c>
      <c r="G273" s="5">
        <v>0</v>
      </c>
      <c r="H273" s="2">
        <f t="shared" si="9"/>
        <v>0</v>
      </c>
    </row>
    <row r="274" spans="1:8" ht="12.75" customHeight="1" x14ac:dyDescent="0.25">
      <c r="A274" s="7" t="s">
        <v>272</v>
      </c>
      <c r="B274" s="4" t="s">
        <v>273</v>
      </c>
      <c r="C274" s="5">
        <v>0</v>
      </c>
      <c r="D274" s="5">
        <v>0</v>
      </c>
      <c r="E274" s="2">
        <f t="shared" si="8"/>
        <v>0</v>
      </c>
      <c r="F274" s="5">
        <v>437137</v>
      </c>
      <c r="G274" s="5">
        <v>319453.12</v>
      </c>
      <c r="H274" s="2">
        <f t="shared" si="9"/>
        <v>73.07849026735326</v>
      </c>
    </row>
    <row r="275" spans="1:8" ht="12.75" customHeight="1" x14ac:dyDescent="0.25">
      <c r="A275" s="9" t="s">
        <v>274</v>
      </c>
      <c r="B275" s="10" t="s">
        <v>275</v>
      </c>
      <c r="C275" s="11">
        <f>SUBTOTAL(9,C276)</f>
        <v>0</v>
      </c>
      <c r="D275" s="11">
        <f>SUBTOTAL(9,D276)</f>
        <v>0</v>
      </c>
      <c r="E275" s="12">
        <f t="shared" si="8"/>
        <v>0</v>
      </c>
      <c r="F275" s="11">
        <f>SUBTOTAL(9,F276)</f>
        <v>500000</v>
      </c>
      <c r="G275" s="11">
        <f>SUBTOTAL(9,G276)</f>
        <v>0</v>
      </c>
      <c r="H275" s="12">
        <f t="shared" si="9"/>
        <v>0</v>
      </c>
    </row>
    <row r="276" spans="1:8" ht="12.75" customHeight="1" x14ac:dyDescent="0.25">
      <c r="A276" s="7" t="s">
        <v>276</v>
      </c>
      <c r="B276" s="4" t="s">
        <v>277</v>
      </c>
      <c r="C276" s="5">
        <v>0</v>
      </c>
      <c r="D276" s="5">
        <v>0</v>
      </c>
      <c r="E276" s="2">
        <f t="shared" si="8"/>
        <v>0</v>
      </c>
      <c r="F276" s="5">
        <v>500000</v>
      </c>
      <c r="G276" s="5">
        <v>0</v>
      </c>
      <c r="H276" s="2">
        <f t="shared" si="9"/>
        <v>0</v>
      </c>
    </row>
    <row r="277" spans="1:8" s="16" customFormat="1" ht="12.75" customHeight="1" x14ac:dyDescent="0.25">
      <c r="A277" s="13" t="s">
        <v>278</v>
      </c>
      <c r="B277" s="14" t="s">
        <v>279</v>
      </c>
      <c r="C277" s="15">
        <f>SUBTOTAL(9,C278:C283)</f>
        <v>14282642</v>
      </c>
      <c r="D277" s="15">
        <f>SUBTOTAL(9,D278:D283)</f>
        <v>11716347</v>
      </c>
      <c r="E277" s="1">
        <f t="shared" si="8"/>
        <v>82.032070817149943</v>
      </c>
      <c r="F277" s="15">
        <f>SUBTOTAL(9,F278:F283)</f>
        <v>611421.12</v>
      </c>
      <c r="G277" s="15">
        <f>SUBTOTAL(9,G278:G283)</f>
        <v>0</v>
      </c>
      <c r="H277" s="1">
        <f t="shared" si="9"/>
        <v>0</v>
      </c>
    </row>
    <row r="278" spans="1:8" ht="12.75" customHeight="1" x14ac:dyDescent="0.25">
      <c r="A278" s="9" t="s">
        <v>280</v>
      </c>
      <c r="B278" s="10" t="s">
        <v>281</v>
      </c>
      <c r="C278" s="11">
        <f>SUBTOTAL(9,C279)</f>
        <v>10375484</v>
      </c>
      <c r="D278" s="11">
        <f>SUBTOTAL(9,D279)</f>
        <v>8785974</v>
      </c>
      <c r="E278" s="12">
        <f t="shared" si="8"/>
        <v>84.680136367614267</v>
      </c>
      <c r="F278" s="11">
        <f>SUBTOTAL(9,F279)</f>
        <v>0</v>
      </c>
      <c r="G278" s="11">
        <f>SUBTOTAL(9,G279)</f>
        <v>0</v>
      </c>
      <c r="H278" s="12">
        <f t="shared" si="9"/>
        <v>0</v>
      </c>
    </row>
    <row r="279" spans="1:8" ht="12.75" customHeight="1" x14ac:dyDescent="0.25">
      <c r="A279" s="3" t="s">
        <v>282</v>
      </c>
      <c r="B279" s="4" t="s">
        <v>283</v>
      </c>
      <c r="C279" s="5">
        <v>10375484</v>
      </c>
      <c r="D279" s="5">
        <v>8785974</v>
      </c>
      <c r="E279" s="2">
        <f t="shared" si="8"/>
        <v>84.680136367614267</v>
      </c>
      <c r="F279" s="5">
        <v>0</v>
      </c>
      <c r="G279" s="5">
        <v>0</v>
      </c>
      <c r="H279" s="2">
        <f t="shared" si="9"/>
        <v>0</v>
      </c>
    </row>
    <row r="280" spans="1:8" ht="12.75" customHeight="1" x14ac:dyDescent="0.25">
      <c r="A280" s="9" t="s">
        <v>284</v>
      </c>
      <c r="B280" s="10" t="s">
        <v>285</v>
      </c>
      <c r="C280" s="11">
        <f>SUBTOTAL(9,C281)</f>
        <v>3907158</v>
      </c>
      <c r="D280" s="11">
        <f>SUBTOTAL(9,D281)</f>
        <v>2930373</v>
      </c>
      <c r="E280" s="12">
        <f t="shared" si="8"/>
        <v>75.00011517322821</v>
      </c>
      <c r="F280" s="11">
        <f>SUBTOTAL(9,F281)</f>
        <v>0</v>
      </c>
      <c r="G280" s="11">
        <f>SUBTOTAL(9,G281)</f>
        <v>0</v>
      </c>
      <c r="H280" s="12">
        <f t="shared" si="9"/>
        <v>0</v>
      </c>
    </row>
    <row r="281" spans="1:8" ht="12.75" customHeight="1" x14ac:dyDescent="0.25">
      <c r="A281" s="3" t="s">
        <v>282</v>
      </c>
      <c r="B281" s="4" t="s">
        <v>283</v>
      </c>
      <c r="C281" s="5">
        <v>3907158</v>
      </c>
      <c r="D281" s="5">
        <v>2930373</v>
      </c>
      <c r="E281" s="2">
        <f t="shared" si="8"/>
        <v>75.00011517322821</v>
      </c>
      <c r="F281" s="5">
        <v>0</v>
      </c>
      <c r="G281" s="5">
        <v>0</v>
      </c>
      <c r="H281" s="2">
        <f t="shared" si="9"/>
        <v>0</v>
      </c>
    </row>
    <row r="282" spans="1:8" ht="12.75" customHeight="1" x14ac:dyDescent="0.25">
      <c r="A282" s="9" t="s">
        <v>286</v>
      </c>
      <c r="B282" s="10" t="s">
        <v>287</v>
      </c>
      <c r="C282" s="11">
        <f>SUBTOTAL(9,C283)</f>
        <v>0</v>
      </c>
      <c r="D282" s="11">
        <f>SUBTOTAL(9,D283)</f>
        <v>0</v>
      </c>
      <c r="E282" s="12">
        <f t="shared" si="8"/>
        <v>0</v>
      </c>
      <c r="F282" s="11">
        <f>SUBTOTAL(9,F283)</f>
        <v>611421.12</v>
      </c>
      <c r="G282" s="11">
        <f>SUBTOTAL(9,G283)</f>
        <v>0</v>
      </c>
      <c r="H282" s="12">
        <f t="shared" si="9"/>
        <v>0</v>
      </c>
    </row>
    <row r="283" spans="1:8" ht="12.75" customHeight="1" x14ac:dyDescent="0.25">
      <c r="A283" s="7" t="s">
        <v>288</v>
      </c>
      <c r="B283" s="4" t="s">
        <v>289</v>
      </c>
      <c r="C283" s="5">
        <v>0</v>
      </c>
      <c r="D283" s="5">
        <v>0</v>
      </c>
      <c r="E283" s="2">
        <f t="shared" si="8"/>
        <v>0</v>
      </c>
      <c r="F283" s="5">
        <v>611421.12</v>
      </c>
      <c r="G283" s="5">
        <v>0</v>
      </c>
      <c r="H283" s="2">
        <f t="shared" si="9"/>
        <v>0</v>
      </c>
    </row>
    <row r="284" spans="1:8" s="16" customFormat="1" ht="12.75" customHeight="1" x14ac:dyDescent="0.25">
      <c r="A284" s="18" t="s">
        <v>290</v>
      </c>
      <c r="B284" s="14" t="s">
        <v>291</v>
      </c>
      <c r="C284" s="15">
        <f>SUBTOTAL(9,C285:C447)</f>
        <v>1535852</v>
      </c>
      <c r="D284" s="15">
        <f>SUBTOTAL(9,D285:D447)</f>
        <v>1334805.3</v>
      </c>
      <c r="E284" s="1">
        <f t="shared" si="8"/>
        <v>86.909760836330591</v>
      </c>
      <c r="F284" s="15">
        <f>SUBTOTAL(9,F285:F447)</f>
        <v>21375256.560000002</v>
      </c>
      <c r="G284" s="15">
        <f>SUBTOTAL(9,G285:G447)</f>
        <v>14710725.739999996</v>
      </c>
      <c r="H284" s="1">
        <f t="shared" si="9"/>
        <v>68.821282676571499</v>
      </c>
    </row>
    <row r="285" spans="1:8" ht="12.75" customHeight="1" x14ac:dyDescent="0.25">
      <c r="A285" s="9" t="s">
        <v>292</v>
      </c>
      <c r="B285" s="10" t="s">
        <v>293</v>
      </c>
      <c r="C285" s="11">
        <f>SUBTOTAL(9,C286:C310)</f>
        <v>6000</v>
      </c>
      <c r="D285" s="11">
        <f>SUBTOTAL(9,D286:D310)</f>
        <v>3621.51</v>
      </c>
      <c r="E285" s="12">
        <f t="shared" si="8"/>
        <v>60.358500000000006</v>
      </c>
      <c r="F285" s="11">
        <f>SUBTOTAL(9,F286:F310)</f>
        <v>9009018</v>
      </c>
      <c r="G285" s="11">
        <f>SUBTOTAL(9,G286:G310)</f>
        <v>6532715.9500000002</v>
      </c>
      <c r="H285" s="12">
        <f t="shared" si="9"/>
        <v>72.513074676951476</v>
      </c>
    </row>
    <row r="286" spans="1:8" ht="12.75" customHeight="1" x14ac:dyDescent="0.25">
      <c r="A286" s="3" t="s">
        <v>112</v>
      </c>
      <c r="B286" s="4" t="s">
        <v>113</v>
      </c>
      <c r="C286" s="5">
        <v>2000</v>
      </c>
      <c r="D286" s="5">
        <v>0</v>
      </c>
      <c r="E286" s="2">
        <f t="shared" si="8"/>
        <v>0</v>
      </c>
      <c r="F286" s="5">
        <v>0</v>
      </c>
      <c r="G286" s="5">
        <v>0</v>
      </c>
      <c r="H286" s="2">
        <f t="shared" si="9"/>
        <v>0</v>
      </c>
    </row>
    <row r="287" spans="1:8" ht="12.75" customHeight="1" x14ac:dyDescent="0.25">
      <c r="A287" s="3" t="s">
        <v>39</v>
      </c>
      <c r="B287" s="4" t="s">
        <v>40</v>
      </c>
      <c r="C287" s="5">
        <v>3000</v>
      </c>
      <c r="D287" s="5">
        <v>24.26</v>
      </c>
      <c r="E287" s="2">
        <f t="shared" si="8"/>
        <v>0.80866666666666676</v>
      </c>
      <c r="F287" s="5">
        <v>0</v>
      </c>
      <c r="G287" s="5">
        <v>0</v>
      </c>
      <c r="H287" s="2">
        <f t="shared" si="9"/>
        <v>0</v>
      </c>
    </row>
    <row r="288" spans="1:8" ht="12.75" customHeight="1" x14ac:dyDescent="0.25">
      <c r="A288" s="3" t="s">
        <v>28</v>
      </c>
      <c r="B288" s="4" t="s">
        <v>29</v>
      </c>
      <c r="C288" s="5">
        <v>1000</v>
      </c>
      <c r="D288" s="5">
        <v>3597.25</v>
      </c>
      <c r="E288" s="2">
        <f t="shared" si="8"/>
        <v>359.72499999999997</v>
      </c>
      <c r="F288" s="5">
        <v>0</v>
      </c>
      <c r="G288" s="5">
        <v>0</v>
      </c>
      <c r="H288" s="2">
        <f t="shared" si="9"/>
        <v>0</v>
      </c>
    </row>
    <row r="289" spans="1:8" ht="12.75" customHeight="1" x14ac:dyDescent="0.25">
      <c r="A289" s="3" t="s">
        <v>295</v>
      </c>
      <c r="B289" s="4" t="s">
        <v>296</v>
      </c>
      <c r="C289" s="5">
        <v>0</v>
      </c>
      <c r="D289" s="5">
        <v>0</v>
      </c>
      <c r="E289" s="2">
        <f t="shared" si="8"/>
        <v>0</v>
      </c>
      <c r="F289" s="5">
        <v>200</v>
      </c>
      <c r="G289" s="5">
        <v>0</v>
      </c>
      <c r="H289" s="2">
        <f t="shared" si="9"/>
        <v>0</v>
      </c>
    </row>
    <row r="290" spans="1:8" ht="12.75" customHeight="1" x14ac:dyDescent="0.25">
      <c r="A290" s="7" t="s">
        <v>41</v>
      </c>
      <c r="B290" s="4" t="s">
        <v>42</v>
      </c>
      <c r="C290" s="5">
        <v>0</v>
      </c>
      <c r="D290" s="5">
        <v>0</v>
      </c>
      <c r="E290" s="2">
        <f t="shared" si="8"/>
        <v>0</v>
      </c>
      <c r="F290" s="5">
        <v>20274</v>
      </c>
      <c r="G290" s="5">
        <v>5227.28</v>
      </c>
      <c r="H290" s="2">
        <f t="shared" si="9"/>
        <v>25.783170563283019</v>
      </c>
    </row>
    <row r="291" spans="1:8" ht="12.75" customHeight="1" x14ac:dyDescent="0.25">
      <c r="A291" s="7" t="s">
        <v>43</v>
      </c>
      <c r="B291" s="4" t="s">
        <v>137</v>
      </c>
      <c r="C291" s="5">
        <v>0</v>
      </c>
      <c r="D291" s="5">
        <v>0</v>
      </c>
      <c r="E291" s="2">
        <f t="shared" si="8"/>
        <v>0</v>
      </c>
      <c r="F291" s="5">
        <v>5865590</v>
      </c>
      <c r="G291" s="5">
        <v>4358859.87</v>
      </c>
      <c r="H291" s="2">
        <f t="shared" si="9"/>
        <v>74.3123857958023</v>
      </c>
    </row>
    <row r="292" spans="1:8" ht="12.75" customHeight="1" x14ac:dyDescent="0.25">
      <c r="A292" s="7" t="s">
        <v>45</v>
      </c>
      <c r="B292" s="4" t="s">
        <v>46</v>
      </c>
      <c r="C292" s="5">
        <v>0</v>
      </c>
      <c r="D292" s="5">
        <v>0</v>
      </c>
      <c r="E292" s="2">
        <f t="shared" si="8"/>
        <v>0</v>
      </c>
      <c r="F292" s="5">
        <v>394900</v>
      </c>
      <c r="G292" s="5">
        <v>388651.68</v>
      </c>
      <c r="H292" s="2">
        <f t="shared" si="9"/>
        <v>98.417746264877181</v>
      </c>
    </row>
    <row r="293" spans="1:8" ht="12.75" customHeight="1" x14ac:dyDescent="0.25">
      <c r="A293" s="7" t="s">
        <v>32</v>
      </c>
      <c r="B293" s="4" t="s">
        <v>47</v>
      </c>
      <c r="C293" s="5">
        <v>0</v>
      </c>
      <c r="D293" s="5">
        <v>0</v>
      </c>
      <c r="E293" s="2">
        <f t="shared" si="8"/>
        <v>0</v>
      </c>
      <c r="F293" s="5">
        <v>1028228</v>
      </c>
      <c r="G293" s="5">
        <v>736577.02</v>
      </c>
      <c r="H293" s="2">
        <f t="shared" si="9"/>
        <v>71.635573044110842</v>
      </c>
    </row>
    <row r="294" spans="1:8" ht="12.75" customHeight="1" x14ac:dyDescent="0.25">
      <c r="A294" s="7" t="s">
        <v>34</v>
      </c>
      <c r="B294" s="4" t="s">
        <v>48</v>
      </c>
      <c r="C294" s="5">
        <v>0</v>
      </c>
      <c r="D294" s="5">
        <v>0</v>
      </c>
      <c r="E294" s="2">
        <f t="shared" si="8"/>
        <v>0</v>
      </c>
      <c r="F294" s="5">
        <v>117513</v>
      </c>
      <c r="G294" s="5">
        <v>72655.34</v>
      </c>
      <c r="H294" s="2">
        <f t="shared" si="9"/>
        <v>61.827491426480478</v>
      </c>
    </row>
    <row r="295" spans="1:8" ht="12.75" customHeight="1" x14ac:dyDescent="0.25">
      <c r="A295" s="7" t="s">
        <v>36</v>
      </c>
      <c r="B295" s="4" t="s">
        <v>37</v>
      </c>
      <c r="C295" s="5">
        <v>0</v>
      </c>
      <c r="D295" s="5">
        <v>0</v>
      </c>
      <c r="E295" s="2">
        <f t="shared" si="8"/>
        <v>0</v>
      </c>
      <c r="F295" s="5">
        <v>44900</v>
      </c>
      <c r="G295" s="5">
        <v>20923.900000000001</v>
      </c>
      <c r="H295" s="2">
        <f t="shared" si="9"/>
        <v>46.601113585746106</v>
      </c>
    </row>
    <row r="296" spans="1:8" ht="12.75" customHeight="1" x14ac:dyDescent="0.25">
      <c r="A296" s="7" t="s">
        <v>10</v>
      </c>
      <c r="B296" s="4" t="s">
        <v>11</v>
      </c>
      <c r="C296" s="5">
        <v>0</v>
      </c>
      <c r="D296" s="5">
        <v>0</v>
      </c>
      <c r="E296" s="2">
        <f t="shared" si="8"/>
        <v>0</v>
      </c>
      <c r="F296" s="5">
        <v>92768</v>
      </c>
      <c r="G296" s="5">
        <v>77326.63</v>
      </c>
      <c r="H296" s="2">
        <f t="shared" si="9"/>
        <v>83.354852966540193</v>
      </c>
    </row>
    <row r="297" spans="1:8" ht="12.75" customHeight="1" x14ac:dyDescent="0.25">
      <c r="A297" s="7" t="s">
        <v>298</v>
      </c>
      <c r="B297" s="4" t="s">
        <v>299</v>
      </c>
      <c r="C297" s="5">
        <v>0</v>
      </c>
      <c r="D297" s="5">
        <v>0</v>
      </c>
      <c r="E297" s="2">
        <f t="shared" si="8"/>
        <v>0</v>
      </c>
      <c r="F297" s="5">
        <v>63636</v>
      </c>
      <c r="G297" s="5">
        <v>9377.2900000000009</v>
      </c>
      <c r="H297" s="2">
        <f t="shared" si="9"/>
        <v>14.735825633289334</v>
      </c>
    </row>
    <row r="298" spans="1:8" ht="12.75" customHeight="1" x14ac:dyDescent="0.25">
      <c r="A298" s="7" t="s">
        <v>12</v>
      </c>
      <c r="B298" s="4" t="s">
        <v>13</v>
      </c>
      <c r="C298" s="5">
        <v>0</v>
      </c>
      <c r="D298" s="5">
        <v>0</v>
      </c>
      <c r="E298" s="2">
        <f t="shared" si="8"/>
        <v>0</v>
      </c>
      <c r="F298" s="5">
        <v>409096</v>
      </c>
      <c r="G298" s="5">
        <v>301655.93</v>
      </c>
      <c r="H298" s="2">
        <f t="shared" si="9"/>
        <v>73.737198603750713</v>
      </c>
    </row>
    <row r="299" spans="1:8" ht="12.75" customHeight="1" x14ac:dyDescent="0.25">
      <c r="A299" s="7" t="s">
        <v>51</v>
      </c>
      <c r="B299" s="4" t="s">
        <v>52</v>
      </c>
      <c r="C299" s="5">
        <v>0</v>
      </c>
      <c r="D299" s="5">
        <v>0</v>
      </c>
      <c r="E299" s="2">
        <f t="shared" si="8"/>
        <v>0</v>
      </c>
      <c r="F299" s="5">
        <v>56000</v>
      </c>
      <c r="G299" s="5">
        <v>45015.58</v>
      </c>
      <c r="H299" s="2">
        <f t="shared" si="9"/>
        <v>80.38496428571429</v>
      </c>
    </row>
    <row r="300" spans="1:8" ht="12.75" customHeight="1" x14ac:dyDescent="0.25">
      <c r="A300" s="7" t="s">
        <v>53</v>
      </c>
      <c r="B300" s="4" t="s">
        <v>54</v>
      </c>
      <c r="C300" s="5">
        <v>0</v>
      </c>
      <c r="D300" s="5">
        <v>0</v>
      </c>
      <c r="E300" s="2">
        <f t="shared" si="8"/>
        <v>0</v>
      </c>
      <c r="F300" s="5">
        <v>5500</v>
      </c>
      <c r="G300" s="5">
        <v>4300</v>
      </c>
      <c r="H300" s="2">
        <f t="shared" si="9"/>
        <v>78.181818181818187</v>
      </c>
    </row>
    <row r="301" spans="1:8" ht="12.75" customHeight="1" x14ac:dyDescent="0.25">
      <c r="A301" s="7" t="s">
        <v>14</v>
      </c>
      <c r="B301" s="4" t="s">
        <v>15</v>
      </c>
      <c r="C301" s="5">
        <v>0</v>
      </c>
      <c r="D301" s="5">
        <v>0</v>
      </c>
      <c r="E301" s="2">
        <f t="shared" si="8"/>
        <v>0</v>
      </c>
      <c r="F301" s="5">
        <v>129444</v>
      </c>
      <c r="G301" s="5">
        <v>89385.67</v>
      </c>
      <c r="H301" s="2">
        <f t="shared" si="9"/>
        <v>69.053544389851979</v>
      </c>
    </row>
    <row r="302" spans="1:8" ht="12.75" customHeight="1" x14ac:dyDescent="0.25">
      <c r="A302" s="7" t="s">
        <v>55</v>
      </c>
      <c r="B302" s="4" t="s">
        <v>56</v>
      </c>
      <c r="C302" s="5">
        <v>0</v>
      </c>
      <c r="D302" s="5">
        <v>0</v>
      </c>
      <c r="E302" s="2">
        <f t="shared" si="8"/>
        <v>0</v>
      </c>
      <c r="F302" s="5">
        <v>7600</v>
      </c>
      <c r="G302" s="5">
        <v>2759.32</v>
      </c>
      <c r="H302" s="2">
        <f t="shared" si="9"/>
        <v>36.306842105263158</v>
      </c>
    </row>
    <row r="303" spans="1:8" ht="12.75" customHeight="1" x14ac:dyDescent="0.25">
      <c r="A303" s="7" t="s">
        <v>57</v>
      </c>
      <c r="B303" s="4" t="s">
        <v>58</v>
      </c>
      <c r="C303" s="5">
        <v>0</v>
      </c>
      <c r="D303" s="5">
        <v>0</v>
      </c>
      <c r="E303" s="2">
        <f t="shared" si="8"/>
        <v>0</v>
      </c>
      <c r="F303" s="5">
        <v>3700</v>
      </c>
      <c r="G303" s="5">
        <v>3017.85</v>
      </c>
      <c r="H303" s="2">
        <f t="shared" si="9"/>
        <v>81.563513513513513</v>
      </c>
    </row>
    <row r="304" spans="1:8" ht="12.75" customHeight="1" x14ac:dyDescent="0.25">
      <c r="A304" s="7" t="s">
        <v>16</v>
      </c>
      <c r="B304" s="4" t="s">
        <v>17</v>
      </c>
      <c r="C304" s="5">
        <v>0</v>
      </c>
      <c r="D304" s="5">
        <v>0</v>
      </c>
      <c r="E304" s="2">
        <f t="shared" si="8"/>
        <v>0</v>
      </c>
      <c r="F304" s="5">
        <v>26900</v>
      </c>
      <c r="G304" s="5">
        <v>24620.400000000001</v>
      </c>
      <c r="H304" s="2">
        <f t="shared" si="9"/>
        <v>91.525650557620821</v>
      </c>
    </row>
    <row r="305" spans="1:8" ht="12.75" customHeight="1" x14ac:dyDescent="0.25">
      <c r="A305" s="7" t="s">
        <v>59</v>
      </c>
      <c r="B305" s="4" t="s">
        <v>197</v>
      </c>
      <c r="C305" s="5">
        <v>0</v>
      </c>
      <c r="D305" s="5">
        <v>0</v>
      </c>
      <c r="E305" s="2">
        <f t="shared" si="8"/>
        <v>0</v>
      </c>
      <c r="F305" s="5">
        <v>289401</v>
      </c>
      <c r="G305" s="5">
        <v>289401</v>
      </c>
      <c r="H305" s="2">
        <f t="shared" si="9"/>
        <v>100</v>
      </c>
    </row>
    <row r="306" spans="1:8" ht="12.75" customHeight="1" x14ac:dyDescent="0.25">
      <c r="A306" s="7" t="s">
        <v>61</v>
      </c>
      <c r="B306" s="4" t="s">
        <v>62</v>
      </c>
      <c r="C306" s="5">
        <v>0</v>
      </c>
      <c r="D306" s="5">
        <v>0</v>
      </c>
      <c r="E306" s="2">
        <f t="shared" si="8"/>
        <v>0</v>
      </c>
      <c r="F306" s="5">
        <v>136</v>
      </c>
      <c r="G306" s="5">
        <v>86</v>
      </c>
      <c r="H306" s="2">
        <f t="shared" si="9"/>
        <v>63.235294117647058</v>
      </c>
    </row>
    <row r="307" spans="1:8" ht="12.75" customHeight="1" x14ac:dyDescent="0.25">
      <c r="A307" s="7" t="s">
        <v>63</v>
      </c>
      <c r="B307" s="4" t="s">
        <v>294</v>
      </c>
      <c r="C307" s="5">
        <v>0</v>
      </c>
      <c r="D307" s="5">
        <v>0</v>
      </c>
      <c r="E307" s="2">
        <f t="shared" si="8"/>
        <v>0</v>
      </c>
      <c r="F307" s="5">
        <v>4282</v>
      </c>
      <c r="G307" s="5">
        <v>1626.28</v>
      </c>
      <c r="H307" s="2">
        <f t="shared" si="9"/>
        <v>37.979448855674917</v>
      </c>
    </row>
    <row r="308" spans="1:8" ht="12.75" customHeight="1" x14ac:dyDescent="0.25">
      <c r="A308" s="7" t="s">
        <v>65</v>
      </c>
      <c r="B308" s="4" t="s">
        <v>25</v>
      </c>
      <c r="C308" s="5">
        <v>0</v>
      </c>
      <c r="D308" s="5">
        <v>0</v>
      </c>
      <c r="E308" s="2">
        <f t="shared" si="8"/>
        <v>0</v>
      </c>
      <c r="F308" s="5">
        <v>100</v>
      </c>
      <c r="G308" s="5">
        <v>0</v>
      </c>
      <c r="H308" s="2">
        <f t="shared" si="9"/>
        <v>0</v>
      </c>
    </row>
    <row r="309" spans="1:8" ht="12.75" customHeight="1" x14ac:dyDescent="0.25">
      <c r="A309" s="7" t="s">
        <v>66</v>
      </c>
      <c r="B309" s="4" t="s">
        <v>67</v>
      </c>
      <c r="C309" s="5">
        <v>0</v>
      </c>
      <c r="D309" s="5">
        <v>0</v>
      </c>
      <c r="E309" s="2">
        <f t="shared" si="8"/>
        <v>0</v>
      </c>
      <c r="F309" s="5">
        <v>8850</v>
      </c>
      <c r="G309" s="5">
        <v>4417.2</v>
      </c>
      <c r="H309" s="2">
        <f t="shared" si="9"/>
        <v>49.911864406779657</v>
      </c>
    </row>
    <row r="310" spans="1:8" ht="12.75" customHeight="1" x14ac:dyDescent="0.25">
      <c r="A310" s="7" t="s">
        <v>1</v>
      </c>
      <c r="B310" s="4" t="s">
        <v>2</v>
      </c>
      <c r="C310" s="5">
        <v>0</v>
      </c>
      <c r="D310" s="5">
        <v>0</v>
      </c>
      <c r="E310" s="2">
        <f t="shared" si="8"/>
        <v>0</v>
      </c>
      <c r="F310" s="5">
        <v>440000</v>
      </c>
      <c r="G310" s="5">
        <v>96831.71</v>
      </c>
      <c r="H310" s="2">
        <f t="shared" si="9"/>
        <v>22.007206818181821</v>
      </c>
    </row>
    <row r="311" spans="1:8" ht="12.75" customHeight="1" x14ac:dyDescent="0.25">
      <c r="A311" s="9" t="s">
        <v>304</v>
      </c>
      <c r="B311" s="10" t="s">
        <v>305</v>
      </c>
      <c r="C311" s="11">
        <f>SUBTOTAL(9,C312:C323)</f>
        <v>13700</v>
      </c>
      <c r="D311" s="11">
        <f>SUBTOTAL(9,D312:D323)</f>
        <v>10276</v>
      </c>
      <c r="E311" s="12">
        <f t="shared" si="8"/>
        <v>75.007299270072991</v>
      </c>
      <c r="F311" s="11">
        <f>SUBTOTAL(9,F312:F323)</f>
        <v>219009.18</v>
      </c>
      <c r="G311" s="11">
        <f>SUBTOTAL(9,G312:G323)</f>
        <v>146316.79999999999</v>
      </c>
      <c r="H311" s="12">
        <f t="shared" si="9"/>
        <v>66.808523734027943</v>
      </c>
    </row>
    <row r="312" spans="1:8" ht="12.75" customHeight="1" x14ac:dyDescent="0.25">
      <c r="A312" s="3" t="s">
        <v>220</v>
      </c>
      <c r="B312" s="4" t="s">
        <v>9</v>
      </c>
      <c r="C312" s="5">
        <v>13700</v>
      </c>
      <c r="D312" s="5">
        <v>10276</v>
      </c>
      <c r="E312" s="2">
        <f t="shared" si="8"/>
        <v>75.007299270072991</v>
      </c>
      <c r="F312" s="5">
        <v>0</v>
      </c>
      <c r="G312" s="5">
        <v>0</v>
      </c>
      <c r="H312" s="2">
        <f t="shared" si="9"/>
        <v>0</v>
      </c>
    </row>
    <row r="313" spans="1:8" ht="12.75" customHeight="1" x14ac:dyDescent="0.25">
      <c r="A313" s="7" t="s">
        <v>41</v>
      </c>
      <c r="B313" s="4" t="s">
        <v>306</v>
      </c>
      <c r="C313" s="5">
        <v>0</v>
      </c>
      <c r="D313" s="5">
        <v>0</v>
      </c>
      <c r="E313" s="2">
        <f t="shared" si="8"/>
        <v>0</v>
      </c>
      <c r="F313" s="5">
        <v>373</v>
      </c>
      <c r="G313" s="5">
        <v>58.06</v>
      </c>
      <c r="H313" s="2">
        <f t="shared" si="9"/>
        <v>15.565683646112602</v>
      </c>
    </row>
    <row r="314" spans="1:8" ht="12.75" customHeight="1" x14ac:dyDescent="0.25">
      <c r="A314" s="7" t="s">
        <v>43</v>
      </c>
      <c r="B314" s="4" t="s">
        <v>44</v>
      </c>
      <c r="C314" s="5">
        <v>0</v>
      </c>
      <c r="D314" s="5">
        <v>0</v>
      </c>
      <c r="E314" s="2">
        <f t="shared" si="8"/>
        <v>0</v>
      </c>
      <c r="F314" s="5">
        <v>166702.18</v>
      </c>
      <c r="G314" s="5">
        <v>109596.52</v>
      </c>
      <c r="H314" s="2">
        <f t="shared" si="9"/>
        <v>65.743903289087172</v>
      </c>
    </row>
    <row r="315" spans="1:8" ht="12.75" customHeight="1" x14ac:dyDescent="0.25">
      <c r="A315" s="7" t="s">
        <v>45</v>
      </c>
      <c r="B315" s="4" t="s">
        <v>46</v>
      </c>
      <c r="C315" s="5">
        <v>0</v>
      </c>
      <c r="D315" s="5">
        <v>0</v>
      </c>
      <c r="E315" s="2">
        <f t="shared" si="8"/>
        <v>0</v>
      </c>
      <c r="F315" s="5">
        <v>9870</v>
      </c>
      <c r="G315" s="5">
        <v>9865.06</v>
      </c>
      <c r="H315" s="2">
        <f t="shared" si="9"/>
        <v>99.949949341438696</v>
      </c>
    </row>
    <row r="316" spans="1:8" ht="12.75" customHeight="1" x14ac:dyDescent="0.25">
      <c r="A316" s="7" t="s">
        <v>32</v>
      </c>
      <c r="B316" s="4" t="s">
        <v>33</v>
      </c>
      <c r="C316" s="5">
        <v>0</v>
      </c>
      <c r="D316" s="5">
        <v>0</v>
      </c>
      <c r="E316" s="2">
        <f t="shared" si="8"/>
        <v>0</v>
      </c>
      <c r="F316" s="5">
        <v>24482</v>
      </c>
      <c r="G316" s="5">
        <v>17372.02</v>
      </c>
      <c r="H316" s="2">
        <f t="shared" si="9"/>
        <v>70.958336737194671</v>
      </c>
    </row>
    <row r="317" spans="1:8" ht="12.75" customHeight="1" x14ac:dyDescent="0.25">
      <c r="A317" s="7" t="s">
        <v>34</v>
      </c>
      <c r="B317" s="4" t="s">
        <v>35</v>
      </c>
      <c r="C317" s="5">
        <v>0</v>
      </c>
      <c r="D317" s="5">
        <v>0</v>
      </c>
      <c r="E317" s="2">
        <f t="shared" si="8"/>
        <v>0</v>
      </c>
      <c r="F317" s="5">
        <v>3270</v>
      </c>
      <c r="G317" s="5">
        <v>1692.15</v>
      </c>
      <c r="H317" s="2">
        <f t="shared" si="9"/>
        <v>51.747706422018346</v>
      </c>
    </row>
    <row r="318" spans="1:8" ht="12.75" customHeight="1" x14ac:dyDescent="0.25">
      <c r="A318" s="7" t="s">
        <v>10</v>
      </c>
      <c r="B318" s="4" t="s">
        <v>11</v>
      </c>
      <c r="C318" s="5">
        <v>0</v>
      </c>
      <c r="D318" s="5">
        <v>0</v>
      </c>
      <c r="E318" s="2">
        <f t="shared" si="8"/>
        <v>0</v>
      </c>
      <c r="F318" s="5">
        <v>1470</v>
      </c>
      <c r="G318" s="5">
        <v>855.99</v>
      </c>
      <c r="H318" s="2">
        <f t="shared" si="9"/>
        <v>58.230612244897962</v>
      </c>
    </row>
    <row r="319" spans="1:8" ht="12.75" customHeight="1" x14ac:dyDescent="0.25">
      <c r="A319" s="7" t="s">
        <v>298</v>
      </c>
      <c r="B319" s="4" t="s">
        <v>299</v>
      </c>
      <c r="C319" s="5">
        <v>0</v>
      </c>
      <c r="D319" s="5">
        <v>0</v>
      </c>
      <c r="E319" s="2">
        <f t="shared" si="8"/>
        <v>0</v>
      </c>
      <c r="F319" s="5">
        <v>1405</v>
      </c>
      <c r="G319" s="5">
        <v>0</v>
      </c>
      <c r="H319" s="2">
        <f t="shared" si="9"/>
        <v>0</v>
      </c>
    </row>
    <row r="320" spans="1:8" ht="12.75" customHeight="1" x14ac:dyDescent="0.25">
      <c r="A320" s="7" t="s">
        <v>51</v>
      </c>
      <c r="B320" s="4" t="s">
        <v>52</v>
      </c>
      <c r="C320" s="5">
        <v>0</v>
      </c>
      <c r="D320" s="5">
        <v>0</v>
      </c>
      <c r="E320" s="2">
        <f t="shared" si="8"/>
        <v>0</v>
      </c>
      <c r="F320" s="5">
        <v>4500</v>
      </c>
      <c r="G320" s="5">
        <v>0</v>
      </c>
      <c r="H320" s="2">
        <f t="shared" si="9"/>
        <v>0</v>
      </c>
    </row>
    <row r="321" spans="1:8" ht="12.75" customHeight="1" x14ac:dyDescent="0.25">
      <c r="A321" s="7" t="s">
        <v>53</v>
      </c>
      <c r="B321" s="4" t="s">
        <v>54</v>
      </c>
      <c r="C321" s="5">
        <v>0</v>
      </c>
      <c r="D321" s="5">
        <v>0</v>
      </c>
      <c r="E321" s="2">
        <f t="shared" si="8"/>
        <v>0</v>
      </c>
      <c r="F321" s="5">
        <v>60</v>
      </c>
      <c r="G321" s="5">
        <v>0</v>
      </c>
      <c r="H321" s="2">
        <f t="shared" si="9"/>
        <v>0</v>
      </c>
    </row>
    <row r="322" spans="1:8" ht="12.75" customHeight="1" x14ac:dyDescent="0.25">
      <c r="A322" s="7" t="s">
        <v>59</v>
      </c>
      <c r="B322" s="4" t="s">
        <v>160</v>
      </c>
      <c r="C322" s="5">
        <v>0</v>
      </c>
      <c r="D322" s="5">
        <v>0</v>
      </c>
      <c r="E322" s="2">
        <f t="shared" si="8"/>
        <v>0</v>
      </c>
      <c r="F322" s="5">
        <v>6877</v>
      </c>
      <c r="G322" s="5">
        <v>6877</v>
      </c>
      <c r="H322" s="2">
        <f t="shared" si="9"/>
        <v>100</v>
      </c>
    </row>
    <row r="323" spans="1:8" ht="12.75" customHeight="1" x14ac:dyDescent="0.25">
      <c r="A323" s="7" t="s">
        <v>65</v>
      </c>
      <c r="B323" s="4" t="s">
        <v>25</v>
      </c>
      <c r="C323" s="5">
        <v>0</v>
      </c>
      <c r="D323" s="5">
        <v>0</v>
      </c>
      <c r="E323" s="2">
        <f t="shared" si="8"/>
        <v>0</v>
      </c>
      <c r="F323" s="5">
        <v>0</v>
      </c>
      <c r="G323" s="5">
        <v>0</v>
      </c>
      <c r="H323" s="2">
        <f t="shared" si="9"/>
        <v>0</v>
      </c>
    </row>
    <row r="324" spans="1:8" ht="12.75" customHeight="1" x14ac:dyDescent="0.25">
      <c r="A324" s="9" t="s">
        <v>307</v>
      </c>
      <c r="B324" s="10" t="s">
        <v>308</v>
      </c>
      <c r="C324" s="11">
        <f>SUBTOTAL(9,C325:C353)</f>
        <v>1359880</v>
      </c>
      <c r="D324" s="11">
        <f>SUBTOTAL(9,D325:D353)</f>
        <v>965400.7</v>
      </c>
      <c r="E324" s="12">
        <f t="shared" si="8"/>
        <v>70.991609553784158</v>
      </c>
      <c r="F324" s="11">
        <f>SUBTOTAL(9,F325:F353)</f>
        <v>7380945.7400000002</v>
      </c>
      <c r="G324" s="11">
        <f>SUBTOTAL(9,G325:G353)</f>
        <v>4549282.67</v>
      </c>
      <c r="H324" s="12">
        <f t="shared" si="9"/>
        <v>61.63549808184878</v>
      </c>
    </row>
    <row r="325" spans="1:8" ht="12.75" customHeight="1" x14ac:dyDescent="0.25">
      <c r="A325" s="3" t="s">
        <v>309</v>
      </c>
      <c r="B325" s="4" t="s">
        <v>310</v>
      </c>
      <c r="C325" s="5">
        <v>74000</v>
      </c>
      <c r="D325" s="5">
        <v>35712.550000000003</v>
      </c>
      <c r="E325" s="2">
        <f t="shared" si="8"/>
        <v>48.260202702702706</v>
      </c>
      <c r="F325" s="5">
        <v>0</v>
      </c>
      <c r="G325" s="5">
        <v>0</v>
      </c>
      <c r="H325" s="2">
        <f t="shared" si="9"/>
        <v>0</v>
      </c>
    </row>
    <row r="326" spans="1:8" ht="12.75" customHeight="1" x14ac:dyDescent="0.25">
      <c r="A326" s="3" t="s">
        <v>311</v>
      </c>
      <c r="B326" s="4" t="s">
        <v>312</v>
      </c>
      <c r="C326" s="5">
        <v>326600</v>
      </c>
      <c r="D326" s="5">
        <v>180878.31</v>
      </c>
      <c r="E326" s="2">
        <f t="shared" si="8"/>
        <v>55.382213717085115</v>
      </c>
      <c r="F326" s="5">
        <v>0</v>
      </c>
      <c r="G326" s="5">
        <v>0</v>
      </c>
      <c r="H326" s="2">
        <f t="shared" si="9"/>
        <v>0</v>
      </c>
    </row>
    <row r="327" spans="1:8" ht="12.75" customHeight="1" x14ac:dyDescent="0.25">
      <c r="A327" s="3" t="s">
        <v>39</v>
      </c>
      <c r="B327" s="4" t="s">
        <v>40</v>
      </c>
      <c r="C327" s="5">
        <v>32000</v>
      </c>
      <c r="D327" s="5">
        <v>31729.599999999999</v>
      </c>
      <c r="E327" s="2">
        <f t="shared" ref="E327:E390" si="10">IF(D327=0,0,(D327/C327)*100)</f>
        <v>99.154999999999987</v>
      </c>
      <c r="F327" s="5">
        <v>0</v>
      </c>
      <c r="G327" s="5">
        <v>0</v>
      </c>
      <c r="H327" s="2">
        <f t="shared" ref="H327:H390" si="11">IF(G327=0,0,(G327/F327)*100)</f>
        <v>0</v>
      </c>
    </row>
    <row r="328" spans="1:8" ht="12.75" customHeight="1" x14ac:dyDescent="0.25">
      <c r="A328" s="3" t="s">
        <v>24</v>
      </c>
      <c r="B328" s="4" t="s">
        <v>25</v>
      </c>
      <c r="C328" s="5">
        <v>100</v>
      </c>
      <c r="D328" s="5">
        <v>44.45</v>
      </c>
      <c r="E328" s="2">
        <f t="shared" si="10"/>
        <v>44.45</v>
      </c>
      <c r="F328" s="5">
        <v>0</v>
      </c>
      <c r="G328" s="5">
        <v>0</v>
      </c>
      <c r="H328" s="2">
        <f t="shared" si="11"/>
        <v>0</v>
      </c>
    </row>
    <row r="329" spans="1:8" ht="12.75" customHeight="1" x14ac:dyDescent="0.25">
      <c r="A329" s="3" t="s">
        <v>28</v>
      </c>
      <c r="B329" s="4" t="s">
        <v>29</v>
      </c>
      <c r="C329" s="5">
        <v>4000</v>
      </c>
      <c r="D329" s="5">
        <v>3893.71</v>
      </c>
      <c r="E329" s="2">
        <f t="shared" si="10"/>
        <v>97.342749999999995</v>
      </c>
      <c r="F329" s="5">
        <v>0</v>
      </c>
      <c r="G329" s="5">
        <v>0</v>
      </c>
      <c r="H329" s="2">
        <f t="shared" si="11"/>
        <v>0</v>
      </c>
    </row>
    <row r="330" spans="1:8" ht="12.75" customHeight="1" x14ac:dyDescent="0.25">
      <c r="A330" s="3" t="s">
        <v>220</v>
      </c>
      <c r="B330" s="4" t="s">
        <v>9</v>
      </c>
      <c r="C330" s="5">
        <v>589100</v>
      </c>
      <c r="D330" s="5">
        <v>441826</v>
      </c>
      <c r="E330" s="2">
        <f t="shared" si="10"/>
        <v>75.00016975046681</v>
      </c>
      <c r="F330" s="5">
        <v>0</v>
      </c>
      <c r="G330" s="5">
        <v>0</v>
      </c>
      <c r="H330" s="2">
        <f t="shared" si="11"/>
        <v>0</v>
      </c>
    </row>
    <row r="331" spans="1:8" ht="12.75" customHeight="1" x14ac:dyDescent="0.25">
      <c r="A331" s="3" t="s">
        <v>295</v>
      </c>
      <c r="B331" s="4" t="s">
        <v>314</v>
      </c>
      <c r="C331" s="5">
        <v>334080</v>
      </c>
      <c r="D331" s="5">
        <v>271316.08</v>
      </c>
      <c r="E331" s="2">
        <f t="shared" si="10"/>
        <v>81.212907088122606</v>
      </c>
      <c r="F331" s="5">
        <v>0</v>
      </c>
      <c r="G331" s="5">
        <v>0</v>
      </c>
      <c r="H331" s="2">
        <f t="shared" si="11"/>
        <v>0</v>
      </c>
    </row>
    <row r="332" spans="1:8" ht="12.75" customHeight="1" x14ac:dyDescent="0.25">
      <c r="A332" s="7" t="s">
        <v>295</v>
      </c>
      <c r="B332" s="4" t="s">
        <v>296</v>
      </c>
      <c r="C332" s="5">
        <v>0</v>
      </c>
      <c r="D332" s="5">
        <v>0</v>
      </c>
      <c r="E332" s="2">
        <f t="shared" si="10"/>
        <v>0</v>
      </c>
      <c r="F332" s="5">
        <v>6000</v>
      </c>
      <c r="G332" s="5">
        <v>5492.26</v>
      </c>
      <c r="H332" s="2">
        <f t="shared" si="11"/>
        <v>91.537666666666667</v>
      </c>
    </row>
    <row r="333" spans="1:8" ht="12.75" customHeight="1" x14ac:dyDescent="0.25">
      <c r="A333" s="7" t="s">
        <v>297</v>
      </c>
      <c r="B333" s="4" t="s">
        <v>315</v>
      </c>
      <c r="C333" s="5">
        <v>0</v>
      </c>
      <c r="D333" s="5">
        <v>0</v>
      </c>
      <c r="E333" s="2">
        <f t="shared" si="10"/>
        <v>0</v>
      </c>
      <c r="F333" s="5">
        <v>1616000</v>
      </c>
      <c r="G333" s="5">
        <v>1016586.33</v>
      </c>
      <c r="H333" s="2">
        <f t="shared" si="11"/>
        <v>62.907569925742571</v>
      </c>
    </row>
    <row r="334" spans="1:8" ht="12.75" customHeight="1" x14ac:dyDescent="0.25">
      <c r="A334" s="7" t="s">
        <v>41</v>
      </c>
      <c r="B334" s="4" t="s">
        <v>42</v>
      </c>
      <c r="C334" s="5">
        <v>0</v>
      </c>
      <c r="D334" s="5">
        <v>0</v>
      </c>
      <c r="E334" s="2">
        <f t="shared" si="10"/>
        <v>0</v>
      </c>
      <c r="F334" s="5">
        <v>15572</v>
      </c>
      <c r="G334" s="5">
        <v>3145.48</v>
      </c>
      <c r="H334" s="2">
        <f t="shared" si="11"/>
        <v>20.199589005908038</v>
      </c>
    </row>
    <row r="335" spans="1:8" ht="12.75" customHeight="1" x14ac:dyDescent="0.25">
      <c r="A335" s="7" t="s">
        <v>43</v>
      </c>
      <c r="B335" s="4" t="s">
        <v>137</v>
      </c>
      <c r="C335" s="5">
        <v>0</v>
      </c>
      <c r="D335" s="5">
        <v>0</v>
      </c>
      <c r="E335" s="2">
        <f t="shared" si="10"/>
        <v>0</v>
      </c>
      <c r="F335" s="5">
        <v>3032390</v>
      </c>
      <c r="G335" s="5">
        <v>2189254.23</v>
      </c>
      <c r="H335" s="2">
        <f t="shared" si="11"/>
        <v>72.19566843315009</v>
      </c>
    </row>
    <row r="336" spans="1:8" ht="12.75" customHeight="1" x14ac:dyDescent="0.25">
      <c r="A336" s="7" t="s">
        <v>45</v>
      </c>
      <c r="B336" s="4" t="s">
        <v>46</v>
      </c>
      <c r="C336" s="5">
        <v>0</v>
      </c>
      <c r="D336" s="5">
        <v>0</v>
      </c>
      <c r="E336" s="2">
        <f t="shared" si="10"/>
        <v>0</v>
      </c>
      <c r="F336" s="5">
        <v>193984</v>
      </c>
      <c r="G336" s="5">
        <v>193922.14</v>
      </c>
      <c r="H336" s="2">
        <f t="shared" si="11"/>
        <v>99.968110772022442</v>
      </c>
    </row>
    <row r="337" spans="1:8" ht="12.75" customHeight="1" x14ac:dyDescent="0.25">
      <c r="A337" s="7" t="s">
        <v>32</v>
      </c>
      <c r="B337" s="4" t="s">
        <v>47</v>
      </c>
      <c r="C337" s="5">
        <v>0</v>
      </c>
      <c r="D337" s="5">
        <v>0</v>
      </c>
      <c r="E337" s="2">
        <f t="shared" si="10"/>
        <v>0</v>
      </c>
      <c r="F337" s="5">
        <v>523579</v>
      </c>
      <c r="G337" s="5">
        <v>383504.17</v>
      </c>
      <c r="H337" s="2">
        <f t="shared" si="11"/>
        <v>73.246667647098135</v>
      </c>
    </row>
    <row r="338" spans="1:8" ht="12.75" customHeight="1" x14ac:dyDescent="0.25">
      <c r="A338" s="7" t="s">
        <v>34</v>
      </c>
      <c r="B338" s="4" t="s">
        <v>48</v>
      </c>
      <c r="C338" s="5">
        <v>0</v>
      </c>
      <c r="D338" s="5">
        <v>0</v>
      </c>
      <c r="E338" s="2">
        <f t="shared" si="10"/>
        <v>0</v>
      </c>
      <c r="F338" s="5">
        <v>54450</v>
      </c>
      <c r="G338" s="5">
        <v>31515.48</v>
      </c>
      <c r="H338" s="2">
        <f t="shared" si="11"/>
        <v>57.879669421487598</v>
      </c>
    </row>
    <row r="339" spans="1:8" ht="12.75" customHeight="1" x14ac:dyDescent="0.25">
      <c r="A339" s="7" t="s">
        <v>36</v>
      </c>
      <c r="B339" s="4" t="s">
        <v>37</v>
      </c>
      <c r="C339" s="5">
        <v>0</v>
      </c>
      <c r="D339" s="5">
        <v>0</v>
      </c>
      <c r="E339" s="2">
        <f t="shared" si="10"/>
        <v>0</v>
      </c>
      <c r="F339" s="5">
        <v>3800</v>
      </c>
      <c r="G339" s="5">
        <v>0</v>
      </c>
      <c r="H339" s="2">
        <f t="shared" si="11"/>
        <v>0</v>
      </c>
    </row>
    <row r="340" spans="1:8" ht="12.75" customHeight="1" x14ac:dyDescent="0.25">
      <c r="A340" s="7" t="s">
        <v>10</v>
      </c>
      <c r="B340" s="4" t="s">
        <v>11</v>
      </c>
      <c r="C340" s="5">
        <v>0</v>
      </c>
      <c r="D340" s="5">
        <v>0</v>
      </c>
      <c r="E340" s="2">
        <f t="shared" si="10"/>
        <v>0</v>
      </c>
      <c r="F340" s="5">
        <v>82332</v>
      </c>
      <c r="G340" s="5">
        <v>60129.04</v>
      </c>
      <c r="H340" s="2">
        <f t="shared" si="11"/>
        <v>73.03240538308313</v>
      </c>
    </row>
    <row r="341" spans="1:8" ht="12.75" customHeight="1" x14ac:dyDescent="0.25">
      <c r="A341" s="7" t="s">
        <v>165</v>
      </c>
      <c r="B341" s="4" t="s">
        <v>166</v>
      </c>
      <c r="C341" s="5">
        <v>0</v>
      </c>
      <c r="D341" s="5">
        <v>0</v>
      </c>
      <c r="E341" s="2">
        <f t="shared" si="10"/>
        <v>0</v>
      </c>
      <c r="F341" s="5">
        <v>326600</v>
      </c>
      <c r="G341" s="5">
        <v>253396.34</v>
      </c>
      <c r="H341" s="2">
        <f t="shared" si="11"/>
        <v>77.586142069810165</v>
      </c>
    </row>
    <row r="342" spans="1:8" ht="12.75" customHeight="1" x14ac:dyDescent="0.25">
      <c r="A342" s="7" t="s">
        <v>298</v>
      </c>
      <c r="B342" s="4" t="s">
        <v>299</v>
      </c>
      <c r="C342" s="5">
        <v>0</v>
      </c>
      <c r="D342" s="5">
        <v>0</v>
      </c>
      <c r="E342" s="2">
        <f t="shared" si="10"/>
        <v>0</v>
      </c>
      <c r="F342" s="5">
        <v>14800</v>
      </c>
      <c r="G342" s="5">
        <v>6745.68</v>
      </c>
      <c r="H342" s="2">
        <f t="shared" si="11"/>
        <v>45.578918918918923</v>
      </c>
    </row>
    <row r="343" spans="1:8" ht="12.75" customHeight="1" x14ac:dyDescent="0.25">
      <c r="A343" s="7" t="s">
        <v>12</v>
      </c>
      <c r="B343" s="4" t="s">
        <v>13</v>
      </c>
      <c r="C343" s="5">
        <v>0</v>
      </c>
      <c r="D343" s="5">
        <v>0</v>
      </c>
      <c r="E343" s="2">
        <f t="shared" si="10"/>
        <v>0</v>
      </c>
      <c r="F343" s="5">
        <v>162173</v>
      </c>
      <c r="G343" s="5">
        <v>117396.37</v>
      </c>
      <c r="H343" s="2">
        <f t="shared" si="11"/>
        <v>72.389590129059698</v>
      </c>
    </row>
    <row r="344" spans="1:8" ht="12.75" customHeight="1" x14ac:dyDescent="0.25">
      <c r="A344" s="7" t="s">
        <v>51</v>
      </c>
      <c r="B344" s="4" t="s">
        <v>52</v>
      </c>
      <c r="C344" s="5">
        <v>0</v>
      </c>
      <c r="D344" s="5">
        <v>0</v>
      </c>
      <c r="E344" s="2">
        <f t="shared" si="10"/>
        <v>0</v>
      </c>
      <c r="F344" s="5">
        <v>103310</v>
      </c>
      <c r="G344" s="5">
        <v>36524.67</v>
      </c>
      <c r="H344" s="2">
        <f t="shared" si="11"/>
        <v>35.354438098925563</v>
      </c>
    </row>
    <row r="345" spans="1:8" ht="12.75" customHeight="1" x14ac:dyDescent="0.25">
      <c r="A345" s="7" t="s">
        <v>53</v>
      </c>
      <c r="B345" s="4" t="s">
        <v>54</v>
      </c>
      <c r="C345" s="5">
        <v>0</v>
      </c>
      <c r="D345" s="5">
        <v>0</v>
      </c>
      <c r="E345" s="2">
        <f t="shared" si="10"/>
        <v>0</v>
      </c>
      <c r="F345" s="5">
        <v>3700</v>
      </c>
      <c r="G345" s="5">
        <v>2225</v>
      </c>
      <c r="H345" s="2">
        <f t="shared" si="11"/>
        <v>60.13513513513513</v>
      </c>
    </row>
    <row r="346" spans="1:8" ht="12.75" customHeight="1" x14ac:dyDescent="0.25">
      <c r="A346" s="7" t="s">
        <v>14</v>
      </c>
      <c r="B346" s="4" t="s">
        <v>15</v>
      </c>
      <c r="C346" s="5">
        <v>0</v>
      </c>
      <c r="D346" s="5">
        <v>0</v>
      </c>
      <c r="E346" s="2">
        <f t="shared" si="10"/>
        <v>0</v>
      </c>
      <c r="F346" s="5">
        <v>71020</v>
      </c>
      <c r="G346" s="5">
        <v>51486.22</v>
      </c>
      <c r="H346" s="2">
        <f t="shared" si="11"/>
        <v>72.495381582652769</v>
      </c>
    </row>
    <row r="347" spans="1:8" ht="12.75" customHeight="1" x14ac:dyDescent="0.25">
      <c r="A347" s="7" t="s">
        <v>55</v>
      </c>
      <c r="B347" s="4" t="s">
        <v>324</v>
      </c>
      <c r="C347" s="5">
        <v>0</v>
      </c>
      <c r="D347" s="5">
        <v>0</v>
      </c>
      <c r="E347" s="2">
        <f t="shared" si="10"/>
        <v>0</v>
      </c>
      <c r="F347" s="5">
        <v>4850</v>
      </c>
      <c r="G347" s="5">
        <v>3011.98</v>
      </c>
      <c r="H347" s="2">
        <f t="shared" si="11"/>
        <v>62.102680412371136</v>
      </c>
    </row>
    <row r="348" spans="1:8" ht="12.75" customHeight="1" x14ac:dyDescent="0.25">
      <c r="A348" s="7" t="s">
        <v>57</v>
      </c>
      <c r="B348" s="4" t="s">
        <v>58</v>
      </c>
      <c r="C348" s="5">
        <v>0</v>
      </c>
      <c r="D348" s="5">
        <v>0</v>
      </c>
      <c r="E348" s="2">
        <f t="shared" si="10"/>
        <v>0</v>
      </c>
      <c r="F348" s="5">
        <v>1800</v>
      </c>
      <c r="G348" s="5">
        <v>664.44</v>
      </c>
      <c r="H348" s="2">
        <f t="shared" si="11"/>
        <v>36.913333333333334</v>
      </c>
    </row>
    <row r="349" spans="1:8" ht="12.75" customHeight="1" x14ac:dyDescent="0.25">
      <c r="A349" s="7" t="s">
        <v>16</v>
      </c>
      <c r="B349" s="4" t="s">
        <v>17</v>
      </c>
      <c r="C349" s="5">
        <v>0</v>
      </c>
      <c r="D349" s="5">
        <v>0</v>
      </c>
      <c r="E349" s="2">
        <f t="shared" si="10"/>
        <v>0</v>
      </c>
      <c r="F349" s="5">
        <v>4300</v>
      </c>
      <c r="G349" s="5">
        <v>928</v>
      </c>
      <c r="H349" s="2">
        <f t="shared" si="11"/>
        <v>21.581395348837209</v>
      </c>
    </row>
    <row r="350" spans="1:8" ht="12.75" customHeight="1" x14ac:dyDescent="0.25">
      <c r="A350" s="7" t="s">
        <v>59</v>
      </c>
      <c r="B350" s="4" t="s">
        <v>197</v>
      </c>
      <c r="C350" s="5">
        <v>0</v>
      </c>
      <c r="D350" s="5">
        <v>0</v>
      </c>
      <c r="E350" s="2">
        <f t="shared" si="10"/>
        <v>0</v>
      </c>
      <c r="F350" s="5">
        <v>146167</v>
      </c>
      <c r="G350" s="5">
        <v>146167</v>
      </c>
      <c r="H350" s="2">
        <f t="shared" si="11"/>
        <v>100</v>
      </c>
    </row>
    <row r="351" spans="1:8" ht="12.75" customHeight="1" x14ac:dyDescent="0.25">
      <c r="A351" s="7" t="s">
        <v>63</v>
      </c>
      <c r="B351" s="4" t="s">
        <v>294</v>
      </c>
      <c r="C351" s="5">
        <v>0</v>
      </c>
      <c r="D351" s="5">
        <v>0</v>
      </c>
      <c r="E351" s="2">
        <f t="shared" si="10"/>
        <v>0</v>
      </c>
      <c r="F351" s="5">
        <v>1674</v>
      </c>
      <c r="G351" s="5">
        <v>837</v>
      </c>
      <c r="H351" s="2">
        <f t="shared" si="11"/>
        <v>50</v>
      </c>
    </row>
    <row r="352" spans="1:8" ht="12.75" customHeight="1" x14ac:dyDescent="0.25">
      <c r="A352" s="7" t="s">
        <v>66</v>
      </c>
      <c r="B352" s="4" t="s">
        <v>67</v>
      </c>
      <c r="C352" s="5">
        <v>0</v>
      </c>
      <c r="D352" s="5">
        <v>0</v>
      </c>
      <c r="E352" s="2">
        <f t="shared" si="10"/>
        <v>0</v>
      </c>
      <c r="F352" s="5">
        <v>4500</v>
      </c>
      <c r="G352" s="5">
        <v>3366</v>
      </c>
      <c r="H352" s="2">
        <f t="shared" si="11"/>
        <v>74.8</v>
      </c>
    </row>
    <row r="353" spans="1:8" ht="12.75" customHeight="1" x14ac:dyDescent="0.25">
      <c r="A353" s="7" t="s">
        <v>1</v>
      </c>
      <c r="B353" s="4" t="s">
        <v>2</v>
      </c>
      <c r="C353" s="5">
        <v>0</v>
      </c>
      <c r="D353" s="5">
        <v>0</v>
      </c>
      <c r="E353" s="2">
        <f t="shared" si="10"/>
        <v>0</v>
      </c>
      <c r="F353" s="5">
        <v>1007944.74</v>
      </c>
      <c r="G353" s="5">
        <v>42984.84</v>
      </c>
      <c r="H353" s="2">
        <f t="shared" si="11"/>
        <v>4.2646028392389841</v>
      </c>
    </row>
    <row r="354" spans="1:8" ht="12.75" customHeight="1" x14ac:dyDescent="0.25">
      <c r="A354" s="9" t="s">
        <v>328</v>
      </c>
      <c r="B354" s="10" t="s">
        <v>329</v>
      </c>
      <c r="C354" s="11">
        <f>SUBTOTAL(9,C355)</f>
        <v>0</v>
      </c>
      <c r="D354" s="11">
        <f>SUBTOTAL(9,D355)</f>
        <v>0</v>
      </c>
      <c r="E354" s="12">
        <f t="shared" si="10"/>
        <v>0</v>
      </c>
      <c r="F354" s="11">
        <f>SUBTOTAL(9,F355)</f>
        <v>1700</v>
      </c>
      <c r="G354" s="11">
        <f>SUBTOTAL(9,G355)</f>
        <v>1132.18</v>
      </c>
      <c r="H354" s="12">
        <f t="shared" si="11"/>
        <v>66.59882352941176</v>
      </c>
    </row>
    <row r="355" spans="1:8" ht="12.75" customHeight="1" x14ac:dyDescent="0.25">
      <c r="A355" s="7" t="s">
        <v>295</v>
      </c>
      <c r="B355" s="4" t="s">
        <v>296</v>
      </c>
      <c r="C355" s="5">
        <v>0</v>
      </c>
      <c r="D355" s="5">
        <v>0</v>
      </c>
      <c r="E355" s="2">
        <f t="shared" si="10"/>
        <v>0</v>
      </c>
      <c r="F355" s="5">
        <v>1700</v>
      </c>
      <c r="G355" s="5">
        <v>1132.18</v>
      </c>
      <c r="H355" s="2">
        <f t="shared" si="11"/>
        <v>66.59882352941176</v>
      </c>
    </row>
    <row r="356" spans="1:8" ht="12.75" customHeight="1" x14ac:dyDescent="0.25">
      <c r="A356" s="9" t="s">
        <v>330</v>
      </c>
      <c r="B356" s="10" t="s">
        <v>331</v>
      </c>
      <c r="C356" s="11">
        <f>SUBTOTAL(9,C357:C380)</f>
        <v>2750</v>
      </c>
      <c r="D356" s="11">
        <f>SUBTOTAL(9,D357:D380)</f>
        <v>199300.07</v>
      </c>
      <c r="E356" s="12">
        <f t="shared" si="10"/>
        <v>7247.2752727272737</v>
      </c>
      <c r="F356" s="11">
        <f>SUBTOTAL(9,F357:F380)</f>
        <v>2475408.8200000003</v>
      </c>
      <c r="G356" s="11">
        <f>SUBTOTAL(9,G357:G380)</f>
        <v>1945468.92</v>
      </c>
      <c r="H356" s="12">
        <f t="shared" si="11"/>
        <v>78.591823067027761</v>
      </c>
    </row>
    <row r="357" spans="1:8" ht="12.75" customHeight="1" x14ac:dyDescent="0.25">
      <c r="A357" s="3" t="s">
        <v>112</v>
      </c>
      <c r="B357" s="4" t="s">
        <v>113</v>
      </c>
      <c r="C357" s="5">
        <v>2750</v>
      </c>
      <c r="D357" s="5">
        <v>0</v>
      </c>
      <c r="E357" s="2">
        <f t="shared" si="10"/>
        <v>0</v>
      </c>
      <c r="F357" s="5">
        <v>0</v>
      </c>
      <c r="G357" s="5">
        <v>0</v>
      </c>
      <c r="H357" s="2">
        <f t="shared" si="11"/>
        <v>0</v>
      </c>
    </row>
    <row r="358" spans="1:8" ht="12.75" customHeight="1" x14ac:dyDescent="0.25">
      <c r="A358" s="3" t="s">
        <v>295</v>
      </c>
      <c r="B358" s="4" t="s">
        <v>296</v>
      </c>
      <c r="C358" s="5">
        <v>0</v>
      </c>
      <c r="D358" s="5">
        <v>0</v>
      </c>
      <c r="E358" s="2">
        <f t="shared" si="10"/>
        <v>0</v>
      </c>
      <c r="F358" s="5">
        <v>500</v>
      </c>
      <c r="G358" s="5">
        <v>0</v>
      </c>
      <c r="H358" s="2">
        <f t="shared" si="11"/>
        <v>0</v>
      </c>
    </row>
    <row r="359" spans="1:8" ht="12.75" customHeight="1" x14ac:dyDescent="0.25">
      <c r="A359" s="7" t="s">
        <v>41</v>
      </c>
      <c r="B359" s="4" t="s">
        <v>42</v>
      </c>
      <c r="C359" s="5">
        <v>0</v>
      </c>
      <c r="D359" s="5">
        <v>0</v>
      </c>
      <c r="E359" s="2">
        <f t="shared" si="10"/>
        <v>0</v>
      </c>
      <c r="F359" s="5">
        <v>8962</v>
      </c>
      <c r="G359" s="5">
        <v>985.44</v>
      </c>
      <c r="H359" s="2">
        <f t="shared" si="11"/>
        <v>10.995759875027897</v>
      </c>
    </row>
    <row r="360" spans="1:8" ht="12.75" customHeight="1" x14ac:dyDescent="0.25">
      <c r="A360" s="7" t="s">
        <v>43</v>
      </c>
      <c r="B360" s="4" t="s">
        <v>137</v>
      </c>
      <c r="C360" s="5">
        <v>0</v>
      </c>
      <c r="D360" s="5">
        <v>0</v>
      </c>
      <c r="E360" s="2">
        <f t="shared" si="10"/>
        <v>0</v>
      </c>
      <c r="F360" s="5">
        <v>1504625</v>
      </c>
      <c r="G360" s="5">
        <v>1204101.98</v>
      </c>
      <c r="H360" s="2">
        <f t="shared" si="11"/>
        <v>80.026716291434738</v>
      </c>
    </row>
    <row r="361" spans="1:8" ht="12.75" customHeight="1" x14ac:dyDescent="0.25">
      <c r="A361" s="7" t="s">
        <v>45</v>
      </c>
      <c r="B361" s="4" t="s">
        <v>46</v>
      </c>
      <c r="C361" s="5">
        <v>0</v>
      </c>
      <c r="D361" s="5">
        <v>0</v>
      </c>
      <c r="E361" s="2">
        <f t="shared" si="10"/>
        <v>0</v>
      </c>
      <c r="F361" s="5">
        <v>138900</v>
      </c>
      <c r="G361" s="5">
        <v>138851.01</v>
      </c>
      <c r="H361" s="2">
        <f t="shared" si="11"/>
        <v>99.964730021598285</v>
      </c>
    </row>
    <row r="362" spans="1:8" ht="12.75" customHeight="1" x14ac:dyDescent="0.25">
      <c r="A362" s="7" t="s">
        <v>32</v>
      </c>
      <c r="B362" s="4" t="s">
        <v>47</v>
      </c>
      <c r="C362" s="5">
        <v>0</v>
      </c>
      <c r="D362" s="5">
        <v>0</v>
      </c>
      <c r="E362" s="2">
        <f t="shared" si="10"/>
        <v>0</v>
      </c>
      <c r="F362" s="5">
        <v>277011.82</v>
      </c>
      <c r="G362" s="5">
        <v>223256.78</v>
      </c>
      <c r="H362" s="2">
        <f t="shared" si="11"/>
        <v>80.594676429330704</v>
      </c>
    </row>
    <row r="363" spans="1:8" ht="12.75" customHeight="1" x14ac:dyDescent="0.25">
      <c r="A363" s="7" t="s">
        <v>34</v>
      </c>
      <c r="B363" s="4" t="s">
        <v>48</v>
      </c>
      <c r="C363" s="5">
        <v>0</v>
      </c>
      <c r="D363" s="5">
        <v>0</v>
      </c>
      <c r="E363" s="2">
        <f t="shared" si="10"/>
        <v>0</v>
      </c>
      <c r="F363" s="5">
        <v>29923</v>
      </c>
      <c r="G363" s="5">
        <v>22581.96</v>
      </c>
      <c r="H363" s="2">
        <f t="shared" si="11"/>
        <v>75.466898372489382</v>
      </c>
    </row>
    <row r="364" spans="1:8" ht="12.75" customHeight="1" x14ac:dyDescent="0.25">
      <c r="A364" s="7" t="s">
        <v>36</v>
      </c>
      <c r="B364" s="4" t="s">
        <v>37</v>
      </c>
      <c r="C364" s="5">
        <v>0</v>
      </c>
      <c r="D364" s="5">
        <v>0</v>
      </c>
      <c r="E364" s="2">
        <f t="shared" si="10"/>
        <v>0</v>
      </c>
      <c r="F364" s="5">
        <v>3000</v>
      </c>
      <c r="G364" s="5">
        <v>558</v>
      </c>
      <c r="H364" s="2">
        <f t="shared" si="11"/>
        <v>18.600000000000001</v>
      </c>
    </row>
    <row r="365" spans="1:8" ht="12.75" customHeight="1" x14ac:dyDescent="0.25">
      <c r="A365" s="7" t="s">
        <v>10</v>
      </c>
      <c r="B365" s="4" t="s">
        <v>11</v>
      </c>
      <c r="C365" s="5">
        <v>0</v>
      </c>
      <c r="D365" s="5">
        <v>0</v>
      </c>
      <c r="E365" s="2">
        <f t="shared" si="10"/>
        <v>0</v>
      </c>
      <c r="F365" s="5">
        <v>39050</v>
      </c>
      <c r="G365" s="5">
        <v>30074.58</v>
      </c>
      <c r="H365" s="2">
        <f t="shared" si="11"/>
        <v>77.015569782330346</v>
      </c>
    </row>
    <row r="366" spans="1:8" ht="12.75" customHeight="1" x14ac:dyDescent="0.25">
      <c r="A366" s="7" t="s">
        <v>298</v>
      </c>
      <c r="B366" s="4" t="s">
        <v>299</v>
      </c>
      <c r="C366" s="5">
        <v>0</v>
      </c>
      <c r="D366" s="5">
        <v>0</v>
      </c>
      <c r="E366" s="2">
        <f t="shared" si="10"/>
        <v>0</v>
      </c>
      <c r="F366" s="5">
        <v>47750</v>
      </c>
      <c r="G366" s="5">
        <v>25319.27</v>
      </c>
      <c r="H366" s="2">
        <f t="shared" si="11"/>
        <v>53.024649214659689</v>
      </c>
    </row>
    <row r="367" spans="1:8" ht="12.75" customHeight="1" x14ac:dyDescent="0.25">
      <c r="A367" s="7" t="s">
        <v>12</v>
      </c>
      <c r="B367" s="4" t="s">
        <v>13</v>
      </c>
      <c r="C367" s="5">
        <v>0</v>
      </c>
      <c r="D367" s="5">
        <v>0</v>
      </c>
      <c r="E367" s="2">
        <f t="shared" si="10"/>
        <v>0</v>
      </c>
      <c r="F367" s="5">
        <v>250651</v>
      </c>
      <c r="G367" s="5">
        <v>165986.9</v>
      </c>
      <c r="H367" s="2">
        <f t="shared" si="11"/>
        <v>66.222317086307257</v>
      </c>
    </row>
    <row r="368" spans="1:8" ht="12.75" customHeight="1" x14ac:dyDescent="0.25">
      <c r="A368" s="7" t="s">
        <v>51</v>
      </c>
      <c r="B368" s="4" t="s">
        <v>52</v>
      </c>
      <c r="C368" s="5">
        <v>0</v>
      </c>
      <c r="D368" s="5">
        <v>0</v>
      </c>
      <c r="E368" s="2">
        <f t="shared" si="10"/>
        <v>0</v>
      </c>
      <c r="F368" s="5">
        <v>4700</v>
      </c>
      <c r="G368" s="5">
        <v>0</v>
      </c>
      <c r="H368" s="2">
        <f t="shared" si="11"/>
        <v>0</v>
      </c>
    </row>
    <row r="369" spans="1:8" ht="12.75" customHeight="1" x14ac:dyDescent="0.25">
      <c r="A369" s="7" t="s">
        <v>53</v>
      </c>
      <c r="B369" s="4" t="s">
        <v>54</v>
      </c>
      <c r="C369" s="5">
        <v>0</v>
      </c>
      <c r="D369" s="5">
        <v>0</v>
      </c>
      <c r="E369" s="2">
        <f t="shared" si="10"/>
        <v>0</v>
      </c>
      <c r="F369" s="5">
        <v>4100</v>
      </c>
      <c r="G369" s="5">
        <v>915</v>
      </c>
      <c r="H369" s="2">
        <f t="shared" si="11"/>
        <v>22.317073170731707</v>
      </c>
    </row>
    <row r="370" spans="1:8" ht="12.75" customHeight="1" x14ac:dyDescent="0.25">
      <c r="A370" s="7" t="s">
        <v>14</v>
      </c>
      <c r="B370" s="4" t="s">
        <v>15</v>
      </c>
      <c r="C370" s="5">
        <v>0</v>
      </c>
      <c r="D370" s="5">
        <v>0</v>
      </c>
      <c r="E370" s="2">
        <f t="shared" si="10"/>
        <v>0</v>
      </c>
      <c r="F370" s="5">
        <v>53568</v>
      </c>
      <c r="G370" s="5">
        <v>30755.74</v>
      </c>
      <c r="H370" s="2">
        <f t="shared" si="11"/>
        <v>57.414389187574677</v>
      </c>
    </row>
    <row r="371" spans="1:8" ht="12.75" customHeight="1" x14ac:dyDescent="0.25">
      <c r="A371" s="7" t="s">
        <v>300</v>
      </c>
      <c r="B371" s="4" t="s">
        <v>301</v>
      </c>
      <c r="C371" s="5">
        <v>0</v>
      </c>
      <c r="D371" s="5">
        <v>0</v>
      </c>
      <c r="E371" s="2">
        <f t="shared" si="10"/>
        <v>0</v>
      </c>
      <c r="F371" s="5">
        <v>1000</v>
      </c>
      <c r="G371" s="5">
        <v>0</v>
      </c>
      <c r="H371" s="2">
        <f t="shared" si="11"/>
        <v>0</v>
      </c>
    </row>
    <row r="372" spans="1:8" ht="12.75" customHeight="1" x14ac:dyDescent="0.25">
      <c r="A372" s="7" t="s">
        <v>55</v>
      </c>
      <c r="B372" s="4" t="s">
        <v>56</v>
      </c>
      <c r="C372" s="5">
        <v>0</v>
      </c>
      <c r="D372" s="5">
        <v>0</v>
      </c>
      <c r="E372" s="2">
        <f t="shared" si="10"/>
        <v>0</v>
      </c>
      <c r="F372" s="5">
        <v>3900</v>
      </c>
      <c r="G372" s="5">
        <v>1689.78</v>
      </c>
      <c r="H372" s="2">
        <f t="shared" si="11"/>
        <v>43.327692307692303</v>
      </c>
    </row>
    <row r="373" spans="1:8" ht="12.75" customHeight="1" x14ac:dyDescent="0.25">
      <c r="A373" s="7" t="s">
        <v>57</v>
      </c>
      <c r="B373" s="4" t="s">
        <v>58</v>
      </c>
      <c r="C373" s="5">
        <v>0</v>
      </c>
      <c r="D373" s="5">
        <v>0</v>
      </c>
      <c r="E373" s="2">
        <f t="shared" si="10"/>
        <v>0</v>
      </c>
      <c r="F373" s="5">
        <v>3600</v>
      </c>
      <c r="G373" s="5">
        <v>1485.48</v>
      </c>
      <c r="H373" s="2">
        <f t="shared" si="11"/>
        <v>41.263333333333335</v>
      </c>
    </row>
    <row r="374" spans="1:8" ht="12.75" customHeight="1" x14ac:dyDescent="0.25">
      <c r="A374" s="7" t="s">
        <v>16</v>
      </c>
      <c r="B374" s="4" t="s">
        <v>17</v>
      </c>
      <c r="C374" s="5">
        <v>0</v>
      </c>
      <c r="D374" s="5">
        <v>0</v>
      </c>
      <c r="E374" s="2">
        <f t="shared" si="10"/>
        <v>0</v>
      </c>
      <c r="F374" s="5">
        <v>15350</v>
      </c>
      <c r="G374" s="5">
        <v>12296.68</v>
      </c>
      <c r="H374" s="2">
        <f t="shared" si="11"/>
        <v>80.108664495114013</v>
      </c>
    </row>
    <row r="375" spans="1:8" ht="12.75" customHeight="1" x14ac:dyDescent="0.25">
      <c r="A375" s="7" t="s">
        <v>59</v>
      </c>
      <c r="B375" s="4" t="s">
        <v>197</v>
      </c>
      <c r="C375" s="5">
        <v>0</v>
      </c>
      <c r="D375" s="5">
        <v>0</v>
      </c>
      <c r="E375" s="2">
        <f t="shared" si="10"/>
        <v>0</v>
      </c>
      <c r="F375" s="5">
        <v>85929</v>
      </c>
      <c r="G375" s="5">
        <v>85929</v>
      </c>
      <c r="H375" s="2">
        <f t="shared" si="11"/>
        <v>100</v>
      </c>
    </row>
    <row r="376" spans="1:8" ht="12.75" customHeight="1" x14ac:dyDescent="0.25">
      <c r="A376" s="7" t="s">
        <v>61</v>
      </c>
      <c r="B376" s="4" t="s">
        <v>62</v>
      </c>
      <c r="C376" s="5">
        <v>0</v>
      </c>
      <c r="D376" s="5">
        <v>0</v>
      </c>
      <c r="E376" s="2">
        <f t="shared" si="10"/>
        <v>0</v>
      </c>
      <c r="F376" s="5">
        <v>31</v>
      </c>
      <c r="G376" s="5">
        <v>11</v>
      </c>
      <c r="H376" s="2">
        <f t="shared" si="11"/>
        <v>35.483870967741936</v>
      </c>
    </row>
    <row r="377" spans="1:8" ht="12.75" customHeight="1" x14ac:dyDescent="0.25">
      <c r="A377" s="7" t="s">
        <v>63</v>
      </c>
      <c r="B377" s="4" t="s">
        <v>294</v>
      </c>
      <c r="C377" s="5">
        <v>0</v>
      </c>
      <c r="D377" s="5">
        <v>0</v>
      </c>
      <c r="E377" s="2">
        <f t="shared" si="10"/>
        <v>0</v>
      </c>
      <c r="F377" s="5">
        <v>348</v>
      </c>
      <c r="G377" s="5">
        <v>272.72000000000003</v>
      </c>
      <c r="H377" s="2">
        <f t="shared" si="11"/>
        <v>78.36781609195404</v>
      </c>
    </row>
    <row r="378" spans="1:8" ht="12.75" customHeight="1" x14ac:dyDescent="0.25">
      <c r="A378" s="7" t="s">
        <v>65</v>
      </c>
      <c r="B378" s="4" t="s">
        <v>25</v>
      </c>
      <c r="C378" s="5">
        <v>0</v>
      </c>
      <c r="D378" s="5">
        <v>0</v>
      </c>
      <c r="E378" s="2">
        <f t="shared" si="10"/>
        <v>0</v>
      </c>
      <c r="F378" s="5">
        <v>10</v>
      </c>
      <c r="G378" s="5">
        <v>0</v>
      </c>
      <c r="H378" s="2">
        <f t="shared" si="11"/>
        <v>0</v>
      </c>
    </row>
    <row r="379" spans="1:8" ht="12.75" customHeight="1" x14ac:dyDescent="0.25">
      <c r="A379" s="7" t="s">
        <v>66</v>
      </c>
      <c r="B379" s="4" t="s">
        <v>67</v>
      </c>
      <c r="C379" s="5">
        <v>0</v>
      </c>
      <c r="D379" s="5">
        <v>0</v>
      </c>
      <c r="E379" s="2">
        <f t="shared" si="10"/>
        <v>0</v>
      </c>
      <c r="F379" s="5">
        <v>2500</v>
      </c>
      <c r="G379" s="5">
        <v>397.6</v>
      </c>
      <c r="H379" s="2">
        <f t="shared" si="11"/>
        <v>15.904000000000002</v>
      </c>
    </row>
    <row r="380" spans="1:8" ht="12.75" customHeight="1" x14ac:dyDescent="0.25">
      <c r="A380" s="3" t="s">
        <v>334</v>
      </c>
      <c r="B380" s="4" t="s">
        <v>176</v>
      </c>
      <c r="C380" s="5">
        <v>0</v>
      </c>
      <c r="D380" s="5">
        <v>199300.07</v>
      </c>
      <c r="E380" s="2">
        <v>0</v>
      </c>
      <c r="F380" s="5">
        <v>0</v>
      </c>
      <c r="G380" s="5">
        <v>0</v>
      </c>
      <c r="H380" s="2">
        <f t="shared" si="11"/>
        <v>0</v>
      </c>
    </row>
    <row r="381" spans="1:8" ht="12.75" customHeight="1" x14ac:dyDescent="0.25">
      <c r="A381" s="9" t="s">
        <v>335</v>
      </c>
      <c r="B381" s="10" t="s">
        <v>336</v>
      </c>
      <c r="C381" s="11">
        <f>SUBTOTAL(9,C382:C389)</f>
        <v>0</v>
      </c>
      <c r="D381" s="11">
        <f>SUBTOTAL(9,D382:D389)</f>
        <v>0</v>
      </c>
      <c r="E381" s="12">
        <f t="shared" si="10"/>
        <v>0</v>
      </c>
      <c r="F381" s="11">
        <f>SUBTOTAL(9,F382:F389)</f>
        <v>83552</v>
      </c>
      <c r="G381" s="11">
        <f>SUBTOTAL(9,G382:G389)</f>
        <v>33696.5</v>
      </c>
      <c r="H381" s="12">
        <f t="shared" si="11"/>
        <v>40.329974147836076</v>
      </c>
    </row>
    <row r="382" spans="1:8" ht="12.75" customHeight="1" x14ac:dyDescent="0.25">
      <c r="A382" s="7" t="s">
        <v>43</v>
      </c>
      <c r="B382" s="4" t="s">
        <v>44</v>
      </c>
      <c r="C382" s="5">
        <v>0</v>
      </c>
      <c r="D382" s="5">
        <v>0</v>
      </c>
      <c r="E382" s="2">
        <f t="shared" si="10"/>
        <v>0</v>
      </c>
      <c r="F382" s="5">
        <v>14000</v>
      </c>
      <c r="G382" s="5">
        <v>8000</v>
      </c>
      <c r="H382" s="2">
        <f t="shared" si="11"/>
        <v>57.142857142857139</v>
      </c>
    </row>
    <row r="383" spans="1:8" ht="12.75" customHeight="1" x14ac:dyDescent="0.25">
      <c r="A383" s="7" t="s">
        <v>32</v>
      </c>
      <c r="B383" s="4" t="s">
        <v>33</v>
      </c>
      <c r="C383" s="5">
        <v>0</v>
      </c>
      <c r="D383" s="5">
        <v>0</v>
      </c>
      <c r="E383" s="2">
        <f t="shared" si="10"/>
        <v>0</v>
      </c>
      <c r="F383" s="5">
        <v>2506</v>
      </c>
      <c r="G383" s="5">
        <v>1375.2</v>
      </c>
      <c r="H383" s="2">
        <f t="shared" si="11"/>
        <v>54.876296887470076</v>
      </c>
    </row>
    <row r="384" spans="1:8" ht="12.75" customHeight="1" x14ac:dyDescent="0.25">
      <c r="A384" s="7" t="s">
        <v>34</v>
      </c>
      <c r="B384" s="4" t="s">
        <v>35</v>
      </c>
      <c r="C384" s="5">
        <v>0</v>
      </c>
      <c r="D384" s="5">
        <v>0</v>
      </c>
      <c r="E384" s="2">
        <f t="shared" si="10"/>
        <v>0</v>
      </c>
      <c r="F384" s="5">
        <v>344</v>
      </c>
      <c r="G384" s="5">
        <v>196</v>
      </c>
      <c r="H384" s="2">
        <f t="shared" si="11"/>
        <v>56.97674418604651</v>
      </c>
    </row>
    <row r="385" spans="1:8" ht="12.75" customHeight="1" x14ac:dyDescent="0.25">
      <c r="A385" s="7" t="s">
        <v>36</v>
      </c>
      <c r="B385" s="4" t="s">
        <v>37</v>
      </c>
      <c r="C385" s="5">
        <v>0</v>
      </c>
      <c r="D385" s="5">
        <v>0</v>
      </c>
      <c r="E385" s="2">
        <f t="shared" si="10"/>
        <v>0</v>
      </c>
      <c r="F385" s="5">
        <v>900</v>
      </c>
      <c r="G385" s="5">
        <v>0</v>
      </c>
      <c r="H385" s="2">
        <f t="shared" si="11"/>
        <v>0</v>
      </c>
    </row>
    <row r="386" spans="1:8" ht="12.75" customHeight="1" x14ac:dyDescent="0.25">
      <c r="A386" s="7" t="s">
        <v>10</v>
      </c>
      <c r="B386" s="4" t="s">
        <v>11</v>
      </c>
      <c r="C386" s="5">
        <v>0</v>
      </c>
      <c r="D386" s="5">
        <v>0</v>
      </c>
      <c r="E386" s="2">
        <f t="shared" si="10"/>
        <v>0</v>
      </c>
      <c r="F386" s="5">
        <v>2825</v>
      </c>
      <c r="G386" s="5">
        <v>241.48</v>
      </c>
      <c r="H386" s="2">
        <f t="shared" si="11"/>
        <v>8.5479646017699107</v>
      </c>
    </row>
    <row r="387" spans="1:8" ht="12.75" customHeight="1" x14ac:dyDescent="0.25">
      <c r="A387" s="7" t="s">
        <v>14</v>
      </c>
      <c r="B387" s="4" t="s">
        <v>15</v>
      </c>
      <c r="C387" s="5">
        <v>0</v>
      </c>
      <c r="D387" s="5">
        <v>0</v>
      </c>
      <c r="E387" s="2">
        <f t="shared" si="10"/>
        <v>0</v>
      </c>
      <c r="F387" s="5">
        <v>19796</v>
      </c>
      <c r="G387" s="5">
        <v>149</v>
      </c>
      <c r="H387" s="2">
        <f t="shared" si="11"/>
        <v>0.75267730854718129</v>
      </c>
    </row>
    <row r="388" spans="1:8" ht="12.75" customHeight="1" x14ac:dyDescent="0.25">
      <c r="A388" s="7" t="s">
        <v>57</v>
      </c>
      <c r="B388" s="4" t="s">
        <v>58</v>
      </c>
      <c r="C388" s="5">
        <v>0</v>
      </c>
      <c r="D388" s="5">
        <v>0</v>
      </c>
      <c r="E388" s="2">
        <f t="shared" si="10"/>
        <v>0</v>
      </c>
      <c r="F388" s="5">
        <v>776</v>
      </c>
      <c r="G388" s="5">
        <v>344.02</v>
      </c>
      <c r="H388" s="2">
        <f t="shared" si="11"/>
        <v>44.332474226804116</v>
      </c>
    </row>
    <row r="389" spans="1:8" ht="12.75" customHeight="1" x14ac:dyDescent="0.25">
      <c r="A389" s="7" t="s">
        <v>66</v>
      </c>
      <c r="B389" s="4" t="s">
        <v>67</v>
      </c>
      <c r="C389" s="5">
        <v>0</v>
      </c>
      <c r="D389" s="5">
        <v>0</v>
      </c>
      <c r="E389" s="2">
        <f t="shared" si="10"/>
        <v>0</v>
      </c>
      <c r="F389" s="5">
        <v>42405</v>
      </c>
      <c r="G389" s="5">
        <v>23390.799999999999</v>
      </c>
      <c r="H389" s="2">
        <f t="shared" si="11"/>
        <v>55.160476358919944</v>
      </c>
    </row>
    <row r="390" spans="1:8" ht="12.75" customHeight="1" x14ac:dyDescent="0.25">
      <c r="A390" s="9" t="s">
        <v>337</v>
      </c>
      <c r="B390" s="10" t="s">
        <v>338</v>
      </c>
      <c r="C390" s="11">
        <f>SUBTOTAL(9,C391:C400)</f>
        <v>0</v>
      </c>
      <c r="D390" s="11">
        <f>SUBTOTAL(9,D391:D400)</f>
        <v>0</v>
      </c>
      <c r="E390" s="12">
        <f t="shared" si="10"/>
        <v>0</v>
      </c>
      <c r="F390" s="11">
        <f>SUBTOTAL(9,F391:F400)</f>
        <v>464894.82</v>
      </c>
      <c r="G390" s="11">
        <f>SUBTOTAL(9,G391:G400)</f>
        <v>325251.61</v>
      </c>
      <c r="H390" s="12">
        <f t="shared" si="11"/>
        <v>69.962407840982181</v>
      </c>
    </row>
    <row r="391" spans="1:8" ht="12.75" customHeight="1" x14ac:dyDescent="0.25">
      <c r="A391" s="7" t="s">
        <v>297</v>
      </c>
      <c r="B391" s="4" t="s">
        <v>315</v>
      </c>
      <c r="C391" s="5">
        <v>0</v>
      </c>
      <c r="D391" s="5">
        <v>0</v>
      </c>
      <c r="E391" s="2">
        <f t="shared" ref="E391:E455" si="12">IF(D391=0,0,(D391/C391)*100)</f>
        <v>0</v>
      </c>
      <c r="F391" s="5">
        <v>180000</v>
      </c>
      <c r="G391" s="5">
        <v>161879.46</v>
      </c>
      <c r="H391" s="2">
        <f t="shared" ref="H391:H455" si="13">IF(G391=0,0,(G391/F391)*100)</f>
        <v>89.933033333333327</v>
      </c>
    </row>
    <row r="392" spans="1:8" ht="12.75" customHeight="1" x14ac:dyDescent="0.25">
      <c r="A392" s="7" t="s">
        <v>41</v>
      </c>
      <c r="B392" s="4" t="s">
        <v>136</v>
      </c>
      <c r="C392" s="5">
        <v>0</v>
      </c>
      <c r="D392" s="5">
        <v>0</v>
      </c>
      <c r="E392" s="2">
        <f t="shared" si="12"/>
        <v>0</v>
      </c>
      <c r="F392" s="5">
        <v>100</v>
      </c>
      <c r="G392" s="5">
        <v>0</v>
      </c>
      <c r="H392" s="2">
        <f t="shared" si="13"/>
        <v>0</v>
      </c>
    </row>
    <row r="393" spans="1:8" ht="12.75" customHeight="1" x14ac:dyDescent="0.25">
      <c r="A393" s="7" t="s">
        <v>43</v>
      </c>
      <c r="B393" s="4" t="s">
        <v>44</v>
      </c>
      <c r="C393" s="5">
        <v>0</v>
      </c>
      <c r="D393" s="5">
        <v>0</v>
      </c>
      <c r="E393" s="2">
        <f t="shared" si="12"/>
        <v>0</v>
      </c>
      <c r="F393" s="5">
        <v>221579</v>
      </c>
      <c r="G393" s="5">
        <v>117654.25</v>
      </c>
      <c r="H393" s="2">
        <f t="shared" si="13"/>
        <v>53.098104964820671</v>
      </c>
    </row>
    <row r="394" spans="1:8" ht="12.75" customHeight="1" x14ac:dyDescent="0.25">
      <c r="A394" s="7" t="s">
        <v>45</v>
      </c>
      <c r="B394" s="4" t="s">
        <v>46</v>
      </c>
      <c r="C394" s="5">
        <v>0</v>
      </c>
      <c r="D394" s="5">
        <v>0</v>
      </c>
      <c r="E394" s="2">
        <f t="shared" si="12"/>
        <v>0</v>
      </c>
      <c r="F394" s="5">
        <v>8705.82</v>
      </c>
      <c r="G394" s="5">
        <v>8672.4500000000007</v>
      </c>
      <c r="H394" s="2">
        <f t="shared" si="13"/>
        <v>99.616693200640498</v>
      </c>
    </row>
    <row r="395" spans="1:8" ht="12.75" customHeight="1" x14ac:dyDescent="0.25">
      <c r="A395" s="7" t="s">
        <v>32</v>
      </c>
      <c r="B395" s="4" t="s">
        <v>33</v>
      </c>
      <c r="C395" s="5">
        <v>0</v>
      </c>
      <c r="D395" s="5">
        <v>0</v>
      </c>
      <c r="E395" s="2">
        <f t="shared" si="12"/>
        <v>0</v>
      </c>
      <c r="F395" s="5">
        <v>32401</v>
      </c>
      <c r="G395" s="5">
        <v>21554.93</v>
      </c>
      <c r="H395" s="2">
        <f t="shared" si="13"/>
        <v>66.525508471960748</v>
      </c>
    </row>
    <row r="396" spans="1:8" ht="12.75" customHeight="1" x14ac:dyDescent="0.25">
      <c r="A396" s="7" t="s">
        <v>34</v>
      </c>
      <c r="B396" s="4" t="s">
        <v>35</v>
      </c>
      <c r="C396" s="5">
        <v>0</v>
      </c>
      <c r="D396" s="5">
        <v>0</v>
      </c>
      <c r="E396" s="2">
        <f t="shared" si="12"/>
        <v>0</v>
      </c>
      <c r="F396" s="5">
        <v>4100</v>
      </c>
      <c r="G396" s="5">
        <v>2863.88</v>
      </c>
      <c r="H396" s="2">
        <f t="shared" si="13"/>
        <v>69.850731707317067</v>
      </c>
    </row>
    <row r="397" spans="1:8" ht="12.75" customHeight="1" x14ac:dyDescent="0.25">
      <c r="A397" s="7" t="s">
        <v>10</v>
      </c>
      <c r="B397" s="4" t="s">
        <v>11</v>
      </c>
      <c r="C397" s="5">
        <v>0</v>
      </c>
      <c r="D397" s="5">
        <v>0</v>
      </c>
      <c r="E397" s="2">
        <f t="shared" si="12"/>
        <v>0</v>
      </c>
      <c r="F397" s="5">
        <v>3868</v>
      </c>
      <c r="G397" s="5">
        <v>158.13</v>
      </c>
      <c r="H397" s="2">
        <f t="shared" si="13"/>
        <v>4.0881592554291624</v>
      </c>
    </row>
    <row r="398" spans="1:8" ht="12.75" customHeight="1" x14ac:dyDescent="0.25">
      <c r="A398" s="7" t="s">
        <v>298</v>
      </c>
      <c r="B398" s="4" t="s">
        <v>299</v>
      </c>
      <c r="C398" s="5">
        <v>0</v>
      </c>
      <c r="D398" s="5">
        <v>0</v>
      </c>
      <c r="E398" s="2">
        <f t="shared" si="12"/>
        <v>0</v>
      </c>
      <c r="F398" s="5">
        <v>3580</v>
      </c>
      <c r="G398" s="5">
        <v>1995.21</v>
      </c>
      <c r="H398" s="2">
        <f t="shared" si="13"/>
        <v>55.732122905027936</v>
      </c>
    </row>
    <row r="399" spans="1:8" ht="12.75" customHeight="1" x14ac:dyDescent="0.25">
      <c r="A399" s="7" t="s">
        <v>14</v>
      </c>
      <c r="B399" s="4" t="s">
        <v>15</v>
      </c>
      <c r="C399" s="5">
        <v>0</v>
      </c>
      <c r="D399" s="5">
        <v>0</v>
      </c>
      <c r="E399" s="2">
        <f t="shared" si="12"/>
        <v>0</v>
      </c>
      <c r="F399" s="5">
        <v>100</v>
      </c>
      <c r="G399" s="5">
        <v>12.3</v>
      </c>
      <c r="H399" s="2">
        <f t="shared" si="13"/>
        <v>12.3</v>
      </c>
    </row>
    <row r="400" spans="1:8" ht="12.75" customHeight="1" x14ac:dyDescent="0.25">
      <c r="A400" s="7" t="s">
        <v>59</v>
      </c>
      <c r="B400" s="4" t="s">
        <v>160</v>
      </c>
      <c r="C400" s="5">
        <v>0</v>
      </c>
      <c r="D400" s="5">
        <v>0</v>
      </c>
      <c r="E400" s="2">
        <f t="shared" si="12"/>
        <v>0</v>
      </c>
      <c r="F400" s="5">
        <v>10461</v>
      </c>
      <c r="G400" s="5">
        <v>10461</v>
      </c>
      <c r="H400" s="2">
        <f t="shared" si="13"/>
        <v>100</v>
      </c>
    </row>
    <row r="401" spans="1:8" ht="12.75" customHeight="1" x14ac:dyDescent="0.25">
      <c r="A401" s="9" t="s">
        <v>339</v>
      </c>
      <c r="B401" s="10" t="s">
        <v>338</v>
      </c>
      <c r="C401" s="11">
        <f>SUBTOTAL(9,C402:C412)</f>
        <v>0</v>
      </c>
      <c r="D401" s="11">
        <f>SUBTOTAL(9,D402:D412)</f>
        <v>0</v>
      </c>
      <c r="E401" s="12">
        <f t="shared" si="12"/>
        <v>0</v>
      </c>
      <c r="F401" s="11">
        <f>SUBTOTAL(9,F402:F412)</f>
        <v>1120000</v>
      </c>
      <c r="G401" s="11">
        <f>SUBTOTAL(9,G402:G412)</f>
        <v>781619.56</v>
      </c>
      <c r="H401" s="12">
        <f t="shared" si="13"/>
        <v>69.787460714285714</v>
      </c>
    </row>
    <row r="402" spans="1:8" ht="12.75" customHeight="1" x14ac:dyDescent="0.25">
      <c r="A402" s="7" t="s">
        <v>41</v>
      </c>
      <c r="B402" s="4" t="s">
        <v>136</v>
      </c>
      <c r="C402" s="5">
        <v>0</v>
      </c>
      <c r="D402" s="5">
        <v>0</v>
      </c>
      <c r="E402" s="2">
        <f t="shared" si="12"/>
        <v>0</v>
      </c>
      <c r="F402" s="5">
        <v>550</v>
      </c>
      <c r="G402" s="5">
        <v>0</v>
      </c>
      <c r="H402" s="2">
        <f t="shared" si="13"/>
        <v>0</v>
      </c>
    </row>
    <row r="403" spans="1:8" ht="12.75" customHeight="1" x14ac:dyDescent="0.25">
      <c r="A403" s="7" t="s">
        <v>43</v>
      </c>
      <c r="B403" s="4" t="s">
        <v>44</v>
      </c>
      <c r="C403" s="5">
        <v>0</v>
      </c>
      <c r="D403" s="5">
        <v>0</v>
      </c>
      <c r="E403" s="2">
        <f t="shared" si="12"/>
        <v>0</v>
      </c>
      <c r="F403" s="5">
        <v>817760</v>
      </c>
      <c r="G403" s="5">
        <v>556854.43000000005</v>
      </c>
      <c r="H403" s="2">
        <f t="shared" si="13"/>
        <v>68.095092692232456</v>
      </c>
    </row>
    <row r="404" spans="1:8" ht="12.75" customHeight="1" x14ac:dyDescent="0.25">
      <c r="A404" s="7" t="s">
        <v>45</v>
      </c>
      <c r="B404" s="4" t="s">
        <v>46</v>
      </c>
      <c r="C404" s="5">
        <v>0</v>
      </c>
      <c r="D404" s="5">
        <v>0</v>
      </c>
      <c r="E404" s="2">
        <f t="shared" si="12"/>
        <v>0</v>
      </c>
      <c r="F404" s="5">
        <v>67160</v>
      </c>
      <c r="G404" s="5">
        <v>67136.350000000006</v>
      </c>
      <c r="H404" s="2">
        <f t="shared" si="13"/>
        <v>99.964785586658735</v>
      </c>
    </row>
    <row r="405" spans="1:8" ht="12.75" customHeight="1" x14ac:dyDescent="0.25">
      <c r="A405" s="7" t="s">
        <v>32</v>
      </c>
      <c r="B405" s="4" t="s">
        <v>33</v>
      </c>
      <c r="C405" s="5">
        <v>0</v>
      </c>
      <c r="D405" s="5">
        <v>0</v>
      </c>
      <c r="E405" s="2">
        <f t="shared" si="12"/>
        <v>0</v>
      </c>
      <c r="F405" s="5">
        <v>155000</v>
      </c>
      <c r="G405" s="5">
        <v>105884.42</v>
      </c>
      <c r="H405" s="2">
        <f t="shared" si="13"/>
        <v>68.312529032258055</v>
      </c>
    </row>
    <row r="406" spans="1:8" ht="12.75" customHeight="1" x14ac:dyDescent="0.25">
      <c r="A406" s="7" t="s">
        <v>34</v>
      </c>
      <c r="B406" s="4" t="s">
        <v>35</v>
      </c>
      <c r="C406" s="5">
        <v>0</v>
      </c>
      <c r="D406" s="5">
        <v>0</v>
      </c>
      <c r="E406" s="2">
        <f t="shared" si="12"/>
        <v>0</v>
      </c>
      <c r="F406" s="5">
        <v>18505</v>
      </c>
      <c r="G406" s="5">
        <v>12630.54</v>
      </c>
      <c r="H406" s="2">
        <f t="shared" si="13"/>
        <v>68.254741961631993</v>
      </c>
    </row>
    <row r="407" spans="1:8" ht="12.75" customHeight="1" x14ac:dyDescent="0.25">
      <c r="A407" s="7" t="s">
        <v>10</v>
      </c>
      <c r="B407" s="4" t="s">
        <v>11</v>
      </c>
      <c r="C407" s="5">
        <v>0</v>
      </c>
      <c r="D407" s="5">
        <v>0</v>
      </c>
      <c r="E407" s="2">
        <f t="shared" si="12"/>
        <v>0</v>
      </c>
      <c r="F407" s="5">
        <v>8700</v>
      </c>
      <c r="G407" s="5">
        <v>2227.87</v>
      </c>
      <c r="H407" s="2">
        <f t="shared" si="13"/>
        <v>25.607701149425289</v>
      </c>
    </row>
    <row r="408" spans="1:8" ht="12.75" customHeight="1" x14ac:dyDescent="0.25">
      <c r="A408" s="7" t="s">
        <v>298</v>
      </c>
      <c r="B408" s="4" t="s">
        <v>299</v>
      </c>
      <c r="C408" s="5">
        <v>0</v>
      </c>
      <c r="D408" s="5">
        <v>0</v>
      </c>
      <c r="E408" s="2">
        <f t="shared" si="12"/>
        <v>0</v>
      </c>
      <c r="F408" s="5">
        <v>8900</v>
      </c>
      <c r="G408" s="5">
        <v>1060.95</v>
      </c>
      <c r="H408" s="2">
        <f t="shared" si="13"/>
        <v>11.920786516853934</v>
      </c>
    </row>
    <row r="409" spans="1:8" ht="12.75" customHeight="1" x14ac:dyDescent="0.25">
      <c r="A409" s="7" t="s">
        <v>12</v>
      </c>
      <c r="B409" s="4" t="s">
        <v>13</v>
      </c>
      <c r="C409" s="5">
        <v>0</v>
      </c>
      <c r="D409" s="5">
        <v>0</v>
      </c>
      <c r="E409" s="2">
        <f t="shared" si="12"/>
        <v>0</v>
      </c>
      <c r="F409" s="5">
        <v>4750</v>
      </c>
      <c r="G409" s="5">
        <v>0</v>
      </c>
      <c r="H409" s="2">
        <f t="shared" si="13"/>
        <v>0</v>
      </c>
    </row>
    <row r="410" spans="1:8" ht="12.75" customHeight="1" x14ac:dyDescent="0.25">
      <c r="A410" s="7" t="s">
        <v>51</v>
      </c>
      <c r="B410" s="4" t="s">
        <v>52</v>
      </c>
      <c r="C410" s="5">
        <v>0</v>
      </c>
      <c r="D410" s="5">
        <v>0</v>
      </c>
      <c r="E410" s="2">
        <f t="shared" si="12"/>
        <v>0</v>
      </c>
      <c r="F410" s="5">
        <v>950</v>
      </c>
      <c r="G410" s="5">
        <v>0</v>
      </c>
      <c r="H410" s="2">
        <f t="shared" si="13"/>
        <v>0</v>
      </c>
    </row>
    <row r="411" spans="1:8" ht="12.75" customHeight="1" x14ac:dyDescent="0.25">
      <c r="A411" s="7" t="s">
        <v>14</v>
      </c>
      <c r="B411" s="4" t="s">
        <v>15</v>
      </c>
      <c r="C411" s="5">
        <v>0</v>
      </c>
      <c r="D411" s="5">
        <v>0</v>
      </c>
      <c r="E411" s="2">
        <f t="shared" si="12"/>
        <v>0</v>
      </c>
      <c r="F411" s="5">
        <v>1900</v>
      </c>
      <c r="G411" s="5">
        <v>0</v>
      </c>
      <c r="H411" s="2">
        <f t="shared" si="13"/>
        <v>0</v>
      </c>
    </row>
    <row r="412" spans="1:8" ht="12.75" customHeight="1" x14ac:dyDescent="0.25">
      <c r="A412" s="7" t="s">
        <v>59</v>
      </c>
      <c r="B412" s="4" t="s">
        <v>160</v>
      </c>
      <c r="C412" s="5">
        <v>0</v>
      </c>
      <c r="D412" s="5">
        <v>0</v>
      </c>
      <c r="E412" s="2">
        <f t="shared" si="12"/>
        <v>0</v>
      </c>
      <c r="F412" s="5">
        <v>35825</v>
      </c>
      <c r="G412" s="5">
        <v>35825</v>
      </c>
      <c r="H412" s="2">
        <f t="shared" si="13"/>
        <v>100</v>
      </c>
    </row>
    <row r="413" spans="1:8" ht="12.75" customHeight="1" x14ac:dyDescent="0.25">
      <c r="A413" s="9" t="s">
        <v>340</v>
      </c>
      <c r="B413" s="10" t="s">
        <v>341</v>
      </c>
      <c r="C413" s="11">
        <f>SUBTOTAL(9,C414:C421)</f>
        <v>0</v>
      </c>
      <c r="D413" s="11">
        <f>SUBTOTAL(9,D414:D421)</f>
        <v>0</v>
      </c>
      <c r="E413" s="12">
        <f t="shared" si="12"/>
        <v>0</v>
      </c>
      <c r="F413" s="11">
        <f>SUBTOTAL(9,F414:F421)</f>
        <v>90000</v>
      </c>
      <c r="G413" s="11">
        <f>SUBTOTAL(9,G414:G421)</f>
        <v>27161.550000000003</v>
      </c>
      <c r="H413" s="12">
        <f t="shared" si="13"/>
        <v>30.179500000000004</v>
      </c>
    </row>
    <row r="414" spans="1:8" ht="12.75" customHeight="1" x14ac:dyDescent="0.25">
      <c r="A414" s="7" t="s">
        <v>43</v>
      </c>
      <c r="B414" s="4" t="s">
        <v>44</v>
      </c>
      <c r="C414" s="5">
        <v>0</v>
      </c>
      <c r="D414" s="5">
        <v>0</v>
      </c>
      <c r="E414" s="2">
        <f t="shared" si="12"/>
        <v>0</v>
      </c>
      <c r="F414" s="5">
        <v>65000</v>
      </c>
      <c r="G414" s="5">
        <v>14574.4</v>
      </c>
      <c r="H414" s="2">
        <f t="shared" si="13"/>
        <v>22.422153846153844</v>
      </c>
    </row>
    <row r="415" spans="1:8" ht="12.75" customHeight="1" x14ac:dyDescent="0.25">
      <c r="A415" s="7" t="s">
        <v>45</v>
      </c>
      <c r="B415" s="4" t="s">
        <v>46</v>
      </c>
      <c r="C415" s="5">
        <v>0</v>
      </c>
      <c r="D415" s="5">
        <v>0</v>
      </c>
      <c r="E415" s="2">
        <f t="shared" si="12"/>
        <v>0</v>
      </c>
      <c r="F415" s="5">
        <v>10400</v>
      </c>
      <c r="G415" s="5">
        <v>10400</v>
      </c>
      <c r="H415" s="2">
        <f t="shared" si="13"/>
        <v>100</v>
      </c>
    </row>
    <row r="416" spans="1:8" ht="12.75" customHeight="1" x14ac:dyDescent="0.25">
      <c r="A416" s="7" t="s">
        <v>32</v>
      </c>
      <c r="B416" s="4" t="s">
        <v>342</v>
      </c>
      <c r="C416" s="5">
        <v>0</v>
      </c>
      <c r="D416" s="5">
        <v>0</v>
      </c>
      <c r="E416" s="2">
        <f t="shared" si="12"/>
        <v>0</v>
      </c>
      <c r="F416" s="5">
        <v>6000</v>
      </c>
      <c r="G416" s="5">
        <v>1918.2</v>
      </c>
      <c r="H416" s="2">
        <f t="shared" si="13"/>
        <v>31.97</v>
      </c>
    </row>
    <row r="417" spans="1:8" ht="12.75" customHeight="1" x14ac:dyDescent="0.25">
      <c r="A417" s="7" t="s">
        <v>34</v>
      </c>
      <c r="B417" s="4" t="s">
        <v>35</v>
      </c>
      <c r="C417" s="5">
        <v>0</v>
      </c>
      <c r="D417" s="5">
        <v>0</v>
      </c>
      <c r="E417" s="2">
        <f t="shared" si="12"/>
        <v>0</v>
      </c>
      <c r="F417" s="5">
        <v>1500</v>
      </c>
      <c r="G417" s="5">
        <v>168.95</v>
      </c>
      <c r="H417" s="2">
        <f t="shared" si="13"/>
        <v>11.263333333333332</v>
      </c>
    </row>
    <row r="418" spans="1:8" ht="12.75" customHeight="1" x14ac:dyDescent="0.25">
      <c r="A418" s="7" t="s">
        <v>36</v>
      </c>
      <c r="B418" s="4" t="s">
        <v>37</v>
      </c>
      <c r="C418" s="5">
        <v>0</v>
      </c>
      <c r="D418" s="5">
        <v>0</v>
      </c>
      <c r="E418" s="2">
        <f t="shared" si="12"/>
        <v>0</v>
      </c>
      <c r="F418" s="5">
        <v>1000</v>
      </c>
      <c r="G418" s="5">
        <v>0</v>
      </c>
      <c r="H418" s="2">
        <f t="shared" si="13"/>
        <v>0</v>
      </c>
    </row>
    <row r="419" spans="1:8" ht="12.75" customHeight="1" x14ac:dyDescent="0.25">
      <c r="A419" s="7" t="s">
        <v>10</v>
      </c>
      <c r="B419" s="4" t="s">
        <v>11</v>
      </c>
      <c r="C419" s="5">
        <v>0</v>
      </c>
      <c r="D419" s="5">
        <v>0</v>
      </c>
      <c r="E419" s="2">
        <f t="shared" si="12"/>
        <v>0</v>
      </c>
      <c r="F419" s="5">
        <v>4000</v>
      </c>
      <c r="G419" s="5">
        <v>0</v>
      </c>
      <c r="H419" s="2">
        <f t="shared" si="13"/>
        <v>0</v>
      </c>
    </row>
    <row r="420" spans="1:8" ht="12.75" customHeight="1" x14ac:dyDescent="0.25">
      <c r="A420" s="7" t="s">
        <v>298</v>
      </c>
      <c r="B420" s="4" t="s">
        <v>343</v>
      </c>
      <c r="C420" s="5">
        <v>0</v>
      </c>
      <c r="D420" s="5">
        <v>0</v>
      </c>
      <c r="E420" s="2">
        <f t="shared" si="12"/>
        <v>0</v>
      </c>
      <c r="F420" s="5">
        <v>2000</v>
      </c>
      <c r="G420" s="5">
        <v>0</v>
      </c>
      <c r="H420" s="2">
        <f t="shared" si="13"/>
        <v>0</v>
      </c>
    </row>
    <row r="421" spans="1:8" ht="12.75" customHeight="1" x14ac:dyDescent="0.25">
      <c r="A421" s="7" t="s">
        <v>59</v>
      </c>
      <c r="B421" s="4" t="s">
        <v>141</v>
      </c>
      <c r="C421" s="5">
        <v>0</v>
      </c>
      <c r="D421" s="5">
        <v>0</v>
      </c>
      <c r="E421" s="2">
        <f t="shared" si="12"/>
        <v>0</v>
      </c>
      <c r="F421" s="5">
        <v>100</v>
      </c>
      <c r="G421" s="5">
        <v>100</v>
      </c>
      <c r="H421" s="2">
        <f t="shared" si="13"/>
        <v>100</v>
      </c>
    </row>
    <row r="422" spans="1:8" ht="12.75" customHeight="1" x14ac:dyDescent="0.25">
      <c r="A422" s="9" t="s">
        <v>344</v>
      </c>
      <c r="B422" s="10" t="s">
        <v>345</v>
      </c>
      <c r="C422" s="11">
        <f>SUBTOTAL(9,C423:C424)</f>
        <v>144181</v>
      </c>
      <c r="D422" s="11">
        <f>SUBTOTAL(9,D423:D424)</f>
        <v>142586</v>
      </c>
      <c r="E422" s="12">
        <f t="shared" si="12"/>
        <v>98.893751603886784</v>
      </c>
      <c r="F422" s="11">
        <f>SUBTOTAL(9,F423:F424)</f>
        <v>144181</v>
      </c>
      <c r="G422" s="11">
        <f>SUBTOTAL(9,G423:G424)</f>
        <v>44912.23</v>
      </c>
      <c r="H422" s="12">
        <f t="shared" si="13"/>
        <v>31.149894923741687</v>
      </c>
    </row>
    <row r="423" spans="1:8" ht="12.75" customHeight="1" x14ac:dyDescent="0.25">
      <c r="A423" s="3" t="s">
        <v>8</v>
      </c>
      <c r="B423" s="4" t="s">
        <v>9</v>
      </c>
      <c r="C423" s="5">
        <v>144181</v>
      </c>
      <c r="D423" s="5">
        <v>142586</v>
      </c>
      <c r="E423" s="2">
        <f t="shared" si="12"/>
        <v>98.893751603886784</v>
      </c>
      <c r="F423" s="5">
        <v>0</v>
      </c>
      <c r="G423" s="5">
        <v>0</v>
      </c>
      <c r="H423" s="2">
        <f t="shared" si="13"/>
        <v>0</v>
      </c>
    </row>
    <row r="424" spans="1:8" ht="12.75" customHeight="1" x14ac:dyDescent="0.25">
      <c r="A424" s="7" t="s">
        <v>298</v>
      </c>
      <c r="B424" s="4" t="s">
        <v>347</v>
      </c>
      <c r="C424" s="5">
        <v>0</v>
      </c>
      <c r="D424" s="5">
        <v>0</v>
      </c>
      <c r="E424" s="2">
        <f t="shared" si="12"/>
        <v>0</v>
      </c>
      <c r="F424" s="5">
        <v>144181</v>
      </c>
      <c r="G424" s="5">
        <v>44912.23</v>
      </c>
      <c r="H424" s="2">
        <f t="shared" si="13"/>
        <v>31.149894923741687</v>
      </c>
    </row>
    <row r="425" spans="1:8" ht="12.75" customHeight="1" x14ac:dyDescent="0.25">
      <c r="A425" s="9" t="s">
        <v>348</v>
      </c>
      <c r="B425" s="10" t="s">
        <v>7</v>
      </c>
      <c r="C425" s="11">
        <f>SUBTOTAL(9,C426:C447)</f>
        <v>9341</v>
      </c>
      <c r="D425" s="11">
        <f>SUBTOTAL(9,D426:D447)</f>
        <v>13621.02</v>
      </c>
      <c r="E425" s="12">
        <f t="shared" si="12"/>
        <v>145.81971951611177</v>
      </c>
      <c r="F425" s="11">
        <f>SUBTOTAL(9,F426:F447)</f>
        <v>386547</v>
      </c>
      <c r="G425" s="11">
        <f>SUBTOTAL(9,G426:G447)</f>
        <v>323167.76999999996</v>
      </c>
      <c r="H425" s="12">
        <f t="shared" si="13"/>
        <v>83.603745469503053</v>
      </c>
    </row>
    <row r="426" spans="1:8" ht="12.75" customHeight="1" x14ac:dyDescent="0.25">
      <c r="A426" s="3" t="s">
        <v>26</v>
      </c>
      <c r="B426" s="4" t="s">
        <v>27</v>
      </c>
      <c r="C426" s="5">
        <v>200</v>
      </c>
      <c r="D426" s="5">
        <v>186.86</v>
      </c>
      <c r="E426" s="2">
        <f t="shared" si="12"/>
        <v>93.43</v>
      </c>
      <c r="F426" s="5">
        <v>0</v>
      </c>
      <c r="G426" s="5">
        <v>0</v>
      </c>
      <c r="H426" s="2">
        <f t="shared" si="13"/>
        <v>0</v>
      </c>
    </row>
    <row r="427" spans="1:8" ht="12.75" customHeight="1" x14ac:dyDescent="0.25">
      <c r="A427" s="3" t="s">
        <v>28</v>
      </c>
      <c r="B427" s="4" t="s">
        <v>349</v>
      </c>
      <c r="C427" s="5">
        <v>300</v>
      </c>
      <c r="D427" s="5">
        <v>4593.16</v>
      </c>
      <c r="E427" s="2">
        <f t="shared" si="12"/>
        <v>1531.0533333333333</v>
      </c>
      <c r="F427" s="5">
        <v>0</v>
      </c>
      <c r="G427" s="5">
        <v>0</v>
      </c>
      <c r="H427" s="2">
        <f t="shared" si="13"/>
        <v>0</v>
      </c>
    </row>
    <row r="428" spans="1:8" ht="12.75" customHeight="1" x14ac:dyDescent="0.25">
      <c r="A428" s="3" t="s">
        <v>148</v>
      </c>
      <c r="B428" s="4" t="s">
        <v>149</v>
      </c>
      <c r="C428" s="5">
        <v>8841</v>
      </c>
      <c r="D428" s="5">
        <v>8841</v>
      </c>
      <c r="E428" s="2">
        <f t="shared" si="12"/>
        <v>100</v>
      </c>
      <c r="F428" s="5">
        <v>0</v>
      </c>
      <c r="G428" s="5">
        <v>0</v>
      </c>
      <c r="H428" s="2">
        <f t="shared" si="13"/>
        <v>0</v>
      </c>
    </row>
    <row r="429" spans="1:8" ht="12.75" customHeight="1" x14ac:dyDescent="0.25">
      <c r="A429" s="7" t="s">
        <v>41</v>
      </c>
      <c r="B429" s="4" t="s">
        <v>71</v>
      </c>
      <c r="C429" s="5">
        <v>0</v>
      </c>
      <c r="D429" s="5">
        <v>0</v>
      </c>
      <c r="E429" s="2">
        <f t="shared" si="12"/>
        <v>0</v>
      </c>
      <c r="F429" s="5">
        <v>1100</v>
      </c>
      <c r="G429" s="5">
        <v>770.5</v>
      </c>
      <c r="H429" s="2">
        <f t="shared" si="13"/>
        <v>70.045454545454547</v>
      </c>
    </row>
    <row r="430" spans="1:8" ht="12.75" customHeight="1" x14ac:dyDescent="0.25">
      <c r="A430" s="7" t="s">
        <v>350</v>
      </c>
      <c r="B430" s="4" t="s">
        <v>351</v>
      </c>
      <c r="C430" s="5">
        <v>0</v>
      </c>
      <c r="D430" s="5">
        <v>0</v>
      </c>
      <c r="E430" s="2">
        <f t="shared" si="12"/>
        <v>0</v>
      </c>
      <c r="F430" s="5">
        <v>15000</v>
      </c>
      <c r="G430" s="5">
        <v>12550</v>
      </c>
      <c r="H430" s="2">
        <f t="shared" si="13"/>
        <v>83.666666666666671</v>
      </c>
    </row>
    <row r="431" spans="1:8" ht="12.75" customHeight="1" x14ac:dyDescent="0.25">
      <c r="A431" s="7" t="s">
        <v>43</v>
      </c>
      <c r="B431" s="4" t="s">
        <v>44</v>
      </c>
      <c r="C431" s="5">
        <v>0</v>
      </c>
      <c r="D431" s="5">
        <v>0</v>
      </c>
      <c r="E431" s="2">
        <f t="shared" si="12"/>
        <v>0</v>
      </c>
      <c r="F431" s="5">
        <v>82133</v>
      </c>
      <c r="G431" s="5">
        <v>58801.35</v>
      </c>
      <c r="H431" s="2">
        <f t="shared" si="13"/>
        <v>71.592843315110855</v>
      </c>
    </row>
    <row r="432" spans="1:8" ht="12.75" customHeight="1" x14ac:dyDescent="0.25">
      <c r="A432" s="7" t="s">
        <v>45</v>
      </c>
      <c r="B432" s="4" t="s">
        <v>46</v>
      </c>
      <c r="C432" s="5">
        <v>0</v>
      </c>
      <c r="D432" s="5">
        <v>0</v>
      </c>
      <c r="E432" s="2">
        <f t="shared" si="12"/>
        <v>0</v>
      </c>
      <c r="F432" s="5">
        <v>6423</v>
      </c>
      <c r="G432" s="5">
        <v>6211.59</v>
      </c>
      <c r="H432" s="2">
        <f t="shared" si="13"/>
        <v>96.708547407753386</v>
      </c>
    </row>
    <row r="433" spans="1:8" ht="12.75" customHeight="1" x14ac:dyDescent="0.25">
      <c r="A433" s="7" t="s">
        <v>32</v>
      </c>
      <c r="B433" s="4" t="s">
        <v>33</v>
      </c>
      <c r="C433" s="5">
        <v>0</v>
      </c>
      <c r="D433" s="5">
        <v>0</v>
      </c>
      <c r="E433" s="2">
        <f t="shared" si="12"/>
        <v>0</v>
      </c>
      <c r="F433" s="5">
        <v>15223</v>
      </c>
      <c r="G433" s="5">
        <v>11282.08</v>
      </c>
      <c r="H433" s="2">
        <f t="shared" si="13"/>
        <v>74.112067266636004</v>
      </c>
    </row>
    <row r="434" spans="1:8" ht="12.75" customHeight="1" x14ac:dyDescent="0.25">
      <c r="A434" s="7" t="s">
        <v>34</v>
      </c>
      <c r="B434" s="4" t="s">
        <v>35</v>
      </c>
      <c r="C434" s="5">
        <v>0</v>
      </c>
      <c r="D434" s="5">
        <v>0</v>
      </c>
      <c r="E434" s="2">
        <f t="shared" si="12"/>
        <v>0</v>
      </c>
      <c r="F434" s="5">
        <v>2170</v>
      </c>
      <c r="G434" s="5">
        <v>700.06</v>
      </c>
      <c r="H434" s="2">
        <f t="shared" si="13"/>
        <v>32.260829493087556</v>
      </c>
    </row>
    <row r="435" spans="1:8" ht="12.75" customHeight="1" x14ac:dyDescent="0.25">
      <c r="A435" s="7" t="s">
        <v>36</v>
      </c>
      <c r="B435" s="4" t="s">
        <v>37</v>
      </c>
      <c r="C435" s="5">
        <v>0</v>
      </c>
      <c r="D435" s="5">
        <v>0</v>
      </c>
      <c r="E435" s="2">
        <f t="shared" si="12"/>
        <v>0</v>
      </c>
      <c r="F435" s="5">
        <v>2000</v>
      </c>
      <c r="G435" s="5">
        <v>0</v>
      </c>
      <c r="H435" s="2">
        <f t="shared" si="13"/>
        <v>0</v>
      </c>
    </row>
    <row r="436" spans="1:8" ht="12.75" customHeight="1" x14ac:dyDescent="0.25">
      <c r="A436" s="7" t="s">
        <v>10</v>
      </c>
      <c r="B436" s="4" t="s">
        <v>11</v>
      </c>
      <c r="C436" s="5">
        <v>0</v>
      </c>
      <c r="D436" s="5">
        <v>0</v>
      </c>
      <c r="E436" s="2">
        <f t="shared" si="12"/>
        <v>0</v>
      </c>
      <c r="F436" s="5">
        <v>26861</v>
      </c>
      <c r="G436" s="5">
        <v>19307.29</v>
      </c>
      <c r="H436" s="2">
        <f t="shared" si="13"/>
        <v>71.878522765347526</v>
      </c>
    </row>
    <row r="437" spans="1:8" ht="12.75" customHeight="1" x14ac:dyDescent="0.25">
      <c r="A437" s="7" t="s">
        <v>298</v>
      </c>
      <c r="B437" s="4" t="s">
        <v>343</v>
      </c>
      <c r="C437" s="5">
        <v>0</v>
      </c>
      <c r="D437" s="5">
        <v>0</v>
      </c>
      <c r="E437" s="2">
        <f t="shared" si="12"/>
        <v>0</v>
      </c>
      <c r="F437" s="5">
        <v>2000</v>
      </c>
      <c r="G437" s="5">
        <v>0</v>
      </c>
      <c r="H437" s="2">
        <f t="shared" si="13"/>
        <v>0</v>
      </c>
    </row>
    <row r="438" spans="1:8" ht="12.75" customHeight="1" x14ac:dyDescent="0.25">
      <c r="A438" s="7" t="s">
        <v>51</v>
      </c>
      <c r="B438" s="4" t="s">
        <v>52</v>
      </c>
      <c r="C438" s="5">
        <v>0</v>
      </c>
      <c r="D438" s="5">
        <v>0</v>
      </c>
      <c r="E438" s="2">
        <f t="shared" si="12"/>
        <v>0</v>
      </c>
      <c r="F438" s="5">
        <v>2000</v>
      </c>
      <c r="G438" s="5">
        <v>1710</v>
      </c>
      <c r="H438" s="2">
        <f t="shared" si="13"/>
        <v>85.5</v>
      </c>
    </row>
    <row r="439" spans="1:8" ht="12.75" customHeight="1" x14ac:dyDescent="0.25">
      <c r="A439" s="7" t="s">
        <v>53</v>
      </c>
      <c r="B439" s="4" t="s">
        <v>54</v>
      </c>
      <c r="C439" s="5">
        <v>0</v>
      </c>
      <c r="D439" s="5">
        <v>0</v>
      </c>
      <c r="E439" s="2">
        <f t="shared" si="12"/>
        <v>0</v>
      </c>
      <c r="F439" s="5">
        <v>300</v>
      </c>
      <c r="G439" s="5">
        <v>219</v>
      </c>
      <c r="H439" s="2">
        <f t="shared" si="13"/>
        <v>73</v>
      </c>
    </row>
    <row r="440" spans="1:8" ht="12.75" customHeight="1" x14ac:dyDescent="0.25">
      <c r="A440" s="7" t="s">
        <v>14</v>
      </c>
      <c r="B440" s="4" t="s">
        <v>15</v>
      </c>
      <c r="C440" s="5">
        <v>0</v>
      </c>
      <c r="D440" s="5">
        <v>0</v>
      </c>
      <c r="E440" s="2">
        <f t="shared" si="12"/>
        <v>0</v>
      </c>
      <c r="F440" s="5">
        <v>32540.45</v>
      </c>
      <c r="G440" s="5">
        <v>17020.189999999999</v>
      </c>
      <c r="H440" s="2">
        <f t="shared" si="13"/>
        <v>52.304716130231753</v>
      </c>
    </row>
    <row r="441" spans="1:8" ht="12.75" customHeight="1" x14ac:dyDescent="0.25">
      <c r="A441" s="7" t="s">
        <v>55</v>
      </c>
      <c r="B441" s="4" t="s">
        <v>56</v>
      </c>
      <c r="C441" s="5">
        <v>0</v>
      </c>
      <c r="D441" s="5">
        <v>0</v>
      </c>
      <c r="E441" s="2">
        <f t="shared" si="12"/>
        <v>0</v>
      </c>
      <c r="F441" s="5">
        <v>250</v>
      </c>
      <c r="G441" s="5">
        <v>0</v>
      </c>
      <c r="H441" s="2">
        <f t="shared" si="13"/>
        <v>0</v>
      </c>
    </row>
    <row r="442" spans="1:8" ht="12.75" customHeight="1" x14ac:dyDescent="0.25">
      <c r="A442" s="7" t="s">
        <v>57</v>
      </c>
      <c r="B442" s="4" t="s">
        <v>58</v>
      </c>
      <c r="C442" s="5">
        <v>0</v>
      </c>
      <c r="D442" s="5">
        <v>0</v>
      </c>
      <c r="E442" s="2">
        <f t="shared" si="12"/>
        <v>0</v>
      </c>
      <c r="F442" s="5">
        <v>1100</v>
      </c>
      <c r="G442" s="5">
        <v>210</v>
      </c>
      <c r="H442" s="2">
        <f t="shared" si="13"/>
        <v>19.090909090909093</v>
      </c>
    </row>
    <row r="443" spans="1:8" ht="12.75" customHeight="1" x14ac:dyDescent="0.25">
      <c r="A443" s="7" t="s">
        <v>16</v>
      </c>
      <c r="B443" s="4" t="s">
        <v>17</v>
      </c>
      <c r="C443" s="5">
        <v>0</v>
      </c>
      <c r="D443" s="5">
        <v>0</v>
      </c>
      <c r="E443" s="2">
        <f t="shared" si="12"/>
        <v>0</v>
      </c>
      <c r="F443" s="5">
        <v>5500</v>
      </c>
      <c r="G443" s="5">
        <v>3509</v>
      </c>
      <c r="H443" s="2">
        <f t="shared" si="13"/>
        <v>63.800000000000004</v>
      </c>
    </row>
    <row r="444" spans="1:8" ht="12.75" customHeight="1" x14ac:dyDescent="0.25">
      <c r="A444" s="7" t="s">
        <v>59</v>
      </c>
      <c r="B444" s="4" t="s">
        <v>141</v>
      </c>
      <c r="C444" s="5">
        <v>0</v>
      </c>
      <c r="D444" s="5">
        <v>0</v>
      </c>
      <c r="E444" s="2">
        <f t="shared" si="12"/>
        <v>0</v>
      </c>
      <c r="F444" s="5">
        <v>189076.55</v>
      </c>
      <c r="G444" s="5">
        <v>189076.55</v>
      </c>
      <c r="H444" s="2">
        <f t="shared" si="13"/>
        <v>100</v>
      </c>
    </row>
    <row r="445" spans="1:8" ht="12.75" customHeight="1" x14ac:dyDescent="0.25">
      <c r="A445" s="7" t="s">
        <v>124</v>
      </c>
      <c r="B445" s="4" t="s">
        <v>222</v>
      </c>
      <c r="C445" s="5">
        <v>0</v>
      </c>
      <c r="D445" s="5">
        <v>0</v>
      </c>
      <c r="E445" s="2">
        <f t="shared" si="12"/>
        <v>0</v>
      </c>
      <c r="F445" s="5">
        <v>1240</v>
      </c>
      <c r="G445" s="5">
        <v>1239</v>
      </c>
      <c r="H445" s="2">
        <f t="shared" si="13"/>
        <v>99.91935483870968</v>
      </c>
    </row>
    <row r="446" spans="1:8" ht="12.75" customHeight="1" x14ac:dyDescent="0.25">
      <c r="A446" s="7" t="s">
        <v>66</v>
      </c>
      <c r="B446" s="4" t="s">
        <v>67</v>
      </c>
      <c r="C446" s="5">
        <v>0</v>
      </c>
      <c r="D446" s="5">
        <v>0</v>
      </c>
      <c r="E446" s="2">
        <f t="shared" si="12"/>
        <v>0</v>
      </c>
      <c r="F446" s="5">
        <v>900</v>
      </c>
      <c r="G446" s="5">
        <v>0</v>
      </c>
      <c r="H446" s="2">
        <f t="shared" si="13"/>
        <v>0</v>
      </c>
    </row>
    <row r="447" spans="1:8" ht="12.75" customHeight="1" x14ac:dyDescent="0.25">
      <c r="A447" s="7" t="s">
        <v>302</v>
      </c>
      <c r="B447" s="4" t="s">
        <v>303</v>
      </c>
      <c r="C447" s="5">
        <v>0</v>
      </c>
      <c r="D447" s="5">
        <v>0</v>
      </c>
      <c r="E447" s="2">
        <f t="shared" si="12"/>
        <v>0</v>
      </c>
      <c r="F447" s="5">
        <v>730</v>
      </c>
      <c r="G447" s="5">
        <v>561.16</v>
      </c>
      <c r="H447" s="2">
        <f t="shared" si="13"/>
        <v>76.871232876712327</v>
      </c>
    </row>
    <row r="448" spans="1:8" ht="12.75" customHeight="1" x14ac:dyDescent="0.25">
      <c r="A448" s="13" t="s">
        <v>352</v>
      </c>
      <c r="B448" s="14" t="s">
        <v>353</v>
      </c>
      <c r="C448" s="15">
        <f>SUBTOTAL(9,C449:C469)</f>
        <v>0</v>
      </c>
      <c r="D448" s="15">
        <f>SUBTOTAL(9,D449:D469)</f>
        <v>0</v>
      </c>
      <c r="E448" s="1">
        <f t="shared" si="12"/>
        <v>0</v>
      </c>
      <c r="F448" s="15">
        <f>SUBTOTAL(9,F449:F469)</f>
        <v>360000</v>
      </c>
      <c r="G448" s="15">
        <f>SUBTOTAL(9,G449:G469)</f>
        <v>204476.07</v>
      </c>
      <c r="H448" s="1">
        <f t="shared" si="13"/>
        <v>56.79890833333333</v>
      </c>
    </row>
    <row r="449" spans="1:8" ht="12.75" customHeight="1" x14ac:dyDescent="0.25">
      <c r="A449" s="9" t="s">
        <v>354</v>
      </c>
      <c r="B449" s="10" t="s">
        <v>355</v>
      </c>
      <c r="C449" s="11">
        <f>SUBTOTAL(9,C450)</f>
        <v>0</v>
      </c>
      <c r="D449" s="11">
        <f>SUBTOTAL(9,D450)</f>
        <v>0</v>
      </c>
      <c r="E449" s="12">
        <f t="shared" si="12"/>
        <v>0</v>
      </c>
      <c r="F449" s="11">
        <f>SUBTOTAL(9,F450)</f>
        <v>20000</v>
      </c>
      <c r="G449" s="11">
        <f>SUBTOTAL(9,G450)</f>
        <v>0</v>
      </c>
      <c r="H449" s="12">
        <f t="shared" si="13"/>
        <v>0</v>
      </c>
    </row>
    <row r="450" spans="1:8" ht="12.75" customHeight="1" x14ac:dyDescent="0.25">
      <c r="A450" s="7" t="s">
        <v>53</v>
      </c>
      <c r="B450" s="4" t="s">
        <v>54</v>
      </c>
      <c r="C450" s="5">
        <v>0</v>
      </c>
      <c r="D450" s="5">
        <v>0</v>
      </c>
      <c r="E450" s="2">
        <f t="shared" si="12"/>
        <v>0</v>
      </c>
      <c r="F450" s="5">
        <v>20000</v>
      </c>
      <c r="G450" s="5">
        <v>0</v>
      </c>
      <c r="H450" s="2">
        <f t="shared" si="13"/>
        <v>0</v>
      </c>
    </row>
    <row r="451" spans="1:8" ht="12.75" customHeight="1" x14ac:dyDescent="0.25">
      <c r="A451" s="9" t="s">
        <v>356</v>
      </c>
      <c r="B451" s="10" t="s">
        <v>357</v>
      </c>
      <c r="C451" s="11">
        <f>SUBTOTAL(9,C452:C456)</f>
        <v>0</v>
      </c>
      <c r="D451" s="11">
        <f>SUBTOTAL(9,D452:D456)</f>
        <v>0</v>
      </c>
      <c r="E451" s="12">
        <f t="shared" si="12"/>
        <v>0</v>
      </c>
      <c r="F451" s="11">
        <f>SUBTOTAL(9,F452:F456)</f>
        <v>5700</v>
      </c>
      <c r="G451" s="11">
        <f>SUBTOTAL(9,G452:G456)</f>
        <v>1995</v>
      </c>
      <c r="H451" s="2">
        <f t="shared" si="13"/>
        <v>35</v>
      </c>
    </row>
    <row r="452" spans="1:8" ht="12.75" customHeight="1" x14ac:dyDescent="0.25">
      <c r="A452" s="7" t="s">
        <v>36</v>
      </c>
      <c r="B452" s="4" t="s">
        <v>37</v>
      </c>
      <c r="C452" s="5">
        <v>0</v>
      </c>
      <c r="D452" s="5">
        <v>0</v>
      </c>
      <c r="E452" s="2">
        <f t="shared" si="12"/>
        <v>0</v>
      </c>
      <c r="F452" s="5">
        <v>500</v>
      </c>
      <c r="G452" s="5">
        <v>0</v>
      </c>
      <c r="H452" s="2">
        <f t="shared" si="13"/>
        <v>0</v>
      </c>
    </row>
    <row r="453" spans="1:8" ht="12.75" customHeight="1" x14ac:dyDescent="0.25">
      <c r="A453" s="7" t="s">
        <v>10</v>
      </c>
      <c r="B453" s="4" t="s">
        <v>11</v>
      </c>
      <c r="C453" s="5">
        <v>0</v>
      </c>
      <c r="D453" s="5">
        <v>0</v>
      </c>
      <c r="E453" s="2">
        <f t="shared" si="12"/>
        <v>0</v>
      </c>
      <c r="F453" s="5">
        <v>1000</v>
      </c>
      <c r="G453" s="5">
        <v>0</v>
      </c>
      <c r="H453" s="2">
        <f t="shared" si="13"/>
        <v>0</v>
      </c>
    </row>
    <row r="454" spans="1:8" ht="12.75" customHeight="1" x14ac:dyDescent="0.25">
      <c r="A454" s="7" t="s">
        <v>14</v>
      </c>
      <c r="B454" s="4" t="s">
        <v>15</v>
      </c>
      <c r="C454" s="5">
        <v>0</v>
      </c>
      <c r="D454" s="5">
        <v>0</v>
      </c>
      <c r="E454" s="2">
        <f t="shared" si="12"/>
        <v>0</v>
      </c>
      <c r="F454" s="5">
        <v>2000</v>
      </c>
      <c r="G454" s="5">
        <v>1995</v>
      </c>
      <c r="H454" s="2">
        <f t="shared" si="13"/>
        <v>99.75</v>
      </c>
    </row>
    <row r="455" spans="1:8" ht="12.75" customHeight="1" x14ac:dyDescent="0.25">
      <c r="A455" s="7" t="s">
        <v>57</v>
      </c>
      <c r="B455" s="4" t="s">
        <v>58</v>
      </c>
      <c r="C455" s="5">
        <v>0</v>
      </c>
      <c r="D455" s="5">
        <v>0</v>
      </c>
      <c r="E455" s="2">
        <f t="shared" si="12"/>
        <v>0</v>
      </c>
      <c r="F455" s="5">
        <v>200</v>
      </c>
      <c r="G455" s="5">
        <v>0</v>
      </c>
      <c r="H455" s="2">
        <f t="shared" si="13"/>
        <v>0</v>
      </c>
    </row>
    <row r="456" spans="1:8" ht="12.75" customHeight="1" x14ac:dyDescent="0.25">
      <c r="A456" s="7" t="s">
        <v>66</v>
      </c>
      <c r="B456" s="4" t="s">
        <v>67</v>
      </c>
      <c r="C456" s="5">
        <v>0</v>
      </c>
      <c r="D456" s="5">
        <v>0</v>
      </c>
      <c r="E456" s="2">
        <f t="shared" ref="E456:E518" si="14">IF(D456=0,0,(D456/C456)*100)</f>
        <v>0</v>
      </c>
      <c r="F456" s="5">
        <v>2000</v>
      </c>
      <c r="G456" s="5">
        <v>0</v>
      </c>
      <c r="H456" s="2">
        <f t="shared" ref="H456:H519" si="15">IF(G456=0,0,(G456/F456)*100)</f>
        <v>0</v>
      </c>
    </row>
    <row r="457" spans="1:8" ht="12.75" customHeight="1" x14ac:dyDescent="0.25">
      <c r="A457" s="9" t="s">
        <v>358</v>
      </c>
      <c r="B457" s="10" t="s">
        <v>359</v>
      </c>
      <c r="C457" s="11">
        <f>SUBTOTAL(9,C458:C467)</f>
        <v>0</v>
      </c>
      <c r="D457" s="11">
        <f>SUBTOTAL(9,D458:D467)</f>
        <v>0</v>
      </c>
      <c r="E457" s="12">
        <f t="shared" si="14"/>
        <v>0</v>
      </c>
      <c r="F457" s="11">
        <f>SUBTOTAL(9,F458:F467)</f>
        <v>304300</v>
      </c>
      <c r="G457" s="11">
        <f>SUBTOTAL(9,G458:G467)</f>
        <v>178081.07</v>
      </c>
      <c r="H457" s="12">
        <f t="shared" si="15"/>
        <v>58.521547814656593</v>
      </c>
    </row>
    <row r="458" spans="1:8" ht="12.75" customHeight="1" x14ac:dyDescent="0.25">
      <c r="A458" s="7" t="s">
        <v>32</v>
      </c>
      <c r="B458" s="4" t="s">
        <v>33</v>
      </c>
      <c r="C458" s="5">
        <v>0</v>
      </c>
      <c r="D458" s="5">
        <v>0</v>
      </c>
      <c r="E458" s="2">
        <f t="shared" si="14"/>
        <v>0</v>
      </c>
      <c r="F458" s="5">
        <v>10000</v>
      </c>
      <c r="G458" s="5">
        <v>4468.37</v>
      </c>
      <c r="H458" s="2">
        <f t="shared" si="15"/>
        <v>44.683700000000002</v>
      </c>
    </row>
    <row r="459" spans="1:8" ht="12.75" customHeight="1" x14ac:dyDescent="0.25">
      <c r="A459" s="7" t="s">
        <v>34</v>
      </c>
      <c r="B459" s="4" t="s">
        <v>225</v>
      </c>
      <c r="C459" s="5">
        <v>0</v>
      </c>
      <c r="D459" s="5">
        <v>0</v>
      </c>
      <c r="E459" s="2">
        <f t="shared" si="14"/>
        <v>0</v>
      </c>
      <c r="F459" s="5">
        <v>2000</v>
      </c>
      <c r="G459" s="5">
        <v>416.34</v>
      </c>
      <c r="H459" s="2">
        <f t="shared" si="15"/>
        <v>20.817</v>
      </c>
    </row>
    <row r="460" spans="1:8" ht="12.75" customHeight="1" x14ac:dyDescent="0.25">
      <c r="A460" s="7" t="s">
        <v>36</v>
      </c>
      <c r="B460" s="4" t="s">
        <v>37</v>
      </c>
      <c r="C460" s="5">
        <v>0</v>
      </c>
      <c r="D460" s="5">
        <v>0</v>
      </c>
      <c r="E460" s="2">
        <f t="shared" si="14"/>
        <v>0</v>
      </c>
      <c r="F460" s="5">
        <v>170000</v>
      </c>
      <c r="G460" s="5">
        <v>121910.28</v>
      </c>
      <c r="H460" s="2">
        <f t="shared" si="15"/>
        <v>71.711929411764714</v>
      </c>
    </row>
    <row r="461" spans="1:8" ht="12.75" customHeight="1" x14ac:dyDescent="0.25">
      <c r="A461" s="7" t="s">
        <v>10</v>
      </c>
      <c r="B461" s="4" t="s">
        <v>11</v>
      </c>
      <c r="C461" s="5">
        <v>0</v>
      </c>
      <c r="D461" s="5">
        <v>0</v>
      </c>
      <c r="E461" s="2">
        <f t="shared" si="14"/>
        <v>0</v>
      </c>
      <c r="F461" s="5">
        <v>48500</v>
      </c>
      <c r="G461" s="5">
        <v>17637.71</v>
      </c>
      <c r="H461" s="2">
        <f t="shared" si="15"/>
        <v>36.366412371134018</v>
      </c>
    </row>
    <row r="462" spans="1:8" ht="12.75" customHeight="1" x14ac:dyDescent="0.25">
      <c r="A462" s="7" t="s">
        <v>12</v>
      </c>
      <c r="B462" s="4" t="s">
        <v>13</v>
      </c>
      <c r="C462" s="5">
        <v>0</v>
      </c>
      <c r="D462" s="5">
        <v>0</v>
      </c>
      <c r="E462" s="2">
        <f t="shared" si="14"/>
        <v>0</v>
      </c>
      <c r="F462" s="5">
        <v>6500</v>
      </c>
      <c r="G462" s="5">
        <v>4916.41</v>
      </c>
      <c r="H462" s="2">
        <f t="shared" si="15"/>
        <v>75.637076923076918</v>
      </c>
    </row>
    <row r="463" spans="1:8" ht="12.75" customHeight="1" x14ac:dyDescent="0.25">
      <c r="A463" s="7" t="s">
        <v>51</v>
      </c>
      <c r="B463" s="4" t="s">
        <v>52</v>
      </c>
      <c r="C463" s="5">
        <v>0</v>
      </c>
      <c r="D463" s="5">
        <v>0</v>
      </c>
      <c r="E463" s="2">
        <f t="shared" si="14"/>
        <v>0</v>
      </c>
      <c r="F463" s="5">
        <v>1000</v>
      </c>
      <c r="G463" s="5">
        <v>0</v>
      </c>
      <c r="H463" s="2">
        <f t="shared" si="15"/>
        <v>0</v>
      </c>
    </row>
    <row r="464" spans="1:8" ht="12.75" customHeight="1" x14ac:dyDescent="0.25">
      <c r="A464" s="7" t="s">
        <v>14</v>
      </c>
      <c r="B464" s="4" t="s">
        <v>15</v>
      </c>
      <c r="C464" s="5">
        <v>0</v>
      </c>
      <c r="D464" s="5">
        <v>0</v>
      </c>
      <c r="E464" s="2">
        <f t="shared" si="14"/>
        <v>0</v>
      </c>
      <c r="F464" s="5">
        <v>60000</v>
      </c>
      <c r="G464" s="5">
        <v>28290.959999999999</v>
      </c>
      <c r="H464" s="2">
        <f t="shared" si="15"/>
        <v>47.151600000000002</v>
      </c>
    </row>
    <row r="465" spans="1:8" ht="12.75" customHeight="1" x14ac:dyDescent="0.25">
      <c r="A465" s="7" t="s">
        <v>55</v>
      </c>
      <c r="B465" s="4" t="s">
        <v>56</v>
      </c>
      <c r="C465" s="5">
        <v>0</v>
      </c>
      <c r="D465" s="5">
        <v>0</v>
      </c>
      <c r="E465" s="2">
        <f t="shared" si="14"/>
        <v>0</v>
      </c>
      <c r="F465" s="5">
        <v>1000</v>
      </c>
      <c r="G465" s="5">
        <v>441</v>
      </c>
      <c r="H465" s="2">
        <f t="shared" si="15"/>
        <v>44.1</v>
      </c>
    </row>
    <row r="466" spans="1:8" ht="12.75" customHeight="1" x14ac:dyDescent="0.25">
      <c r="A466" s="7" t="s">
        <v>57</v>
      </c>
      <c r="B466" s="4" t="s">
        <v>58</v>
      </c>
      <c r="C466" s="5">
        <v>0</v>
      </c>
      <c r="D466" s="5">
        <v>0</v>
      </c>
      <c r="E466" s="2">
        <f t="shared" si="14"/>
        <v>0</v>
      </c>
      <c r="F466" s="5">
        <v>300</v>
      </c>
      <c r="G466" s="5">
        <v>0</v>
      </c>
      <c r="H466" s="2">
        <f t="shared" si="15"/>
        <v>0</v>
      </c>
    </row>
    <row r="467" spans="1:8" ht="12.75" customHeight="1" x14ac:dyDescent="0.25">
      <c r="A467" s="7" t="s">
        <v>66</v>
      </c>
      <c r="B467" s="4" t="s">
        <v>67</v>
      </c>
      <c r="C467" s="5">
        <v>0</v>
      </c>
      <c r="D467" s="5">
        <v>0</v>
      </c>
      <c r="E467" s="2">
        <f t="shared" si="14"/>
        <v>0</v>
      </c>
      <c r="F467" s="5">
        <v>5000</v>
      </c>
      <c r="G467" s="5">
        <v>0</v>
      </c>
      <c r="H467" s="2">
        <f t="shared" si="15"/>
        <v>0</v>
      </c>
    </row>
    <row r="468" spans="1:8" ht="12.75" customHeight="1" x14ac:dyDescent="0.25">
      <c r="A468" s="9" t="s">
        <v>362</v>
      </c>
      <c r="B468" s="10" t="s">
        <v>7</v>
      </c>
      <c r="C468" s="11">
        <f>SUBTOTAL(9,C469)</f>
        <v>0</v>
      </c>
      <c r="D468" s="11">
        <f>SUBTOTAL(9,D469)</f>
        <v>0</v>
      </c>
      <c r="E468" s="12">
        <f t="shared" si="14"/>
        <v>0</v>
      </c>
      <c r="F468" s="11">
        <f>SUBTOTAL(9,F469)</f>
        <v>30000</v>
      </c>
      <c r="G468" s="11">
        <f>SUBTOTAL(9,G469)</f>
        <v>24400</v>
      </c>
      <c r="H468" s="12">
        <f t="shared" si="15"/>
        <v>81.333333333333329</v>
      </c>
    </row>
    <row r="469" spans="1:8" ht="12.75" customHeight="1" x14ac:dyDescent="0.25">
      <c r="A469" s="7" t="s">
        <v>98</v>
      </c>
      <c r="B469" s="4" t="s">
        <v>99</v>
      </c>
      <c r="C469" s="5">
        <v>0</v>
      </c>
      <c r="D469" s="5">
        <v>0</v>
      </c>
      <c r="E469" s="2">
        <f t="shared" si="14"/>
        <v>0</v>
      </c>
      <c r="F469" s="5">
        <v>30000</v>
      </c>
      <c r="G469" s="5">
        <v>24400</v>
      </c>
      <c r="H469" s="2">
        <f t="shared" si="15"/>
        <v>81.333333333333329</v>
      </c>
    </row>
    <row r="470" spans="1:8" ht="12.75" customHeight="1" x14ac:dyDescent="0.25">
      <c r="A470" s="13" t="s">
        <v>363</v>
      </c>
      <c r="B470" s="14" t="s">
        <v>364</v>
      </c>
      <c r="C470" s="15">
        <f>SUBTOTAL(9,C471:C591)</f>
        <v>1977148</v>
      </c>
      <c r="D470" s="15">
        <f>SUBTOTAL(9,D471:D591)</f>
        <v>1616215.3099999998</v>
      </c>
      <c r="E470" s="1">
        <f t="shared" si="14"/>
        <v>81.744781371955952</v>
      </c>
      <c r="F470" s="15">
        <f>SUBTOTAL(9,F471:F591)</f>
        <v>5057497</v>
      </c>
      <c r="G470" s="15">
        <f>SUBTOTAL(9,G471:G591)</f>
        <v>3595920.09</v>
      </c>
      <c r="H470" s="1">
        <f t="shared" si="15"/>
        <v>71.100785428048695</v>
      </c>
    </row>
    <row r="471" spans="1:8" ht="12.75" customHeight="1" x14ac:dyDescent="0.25">
      <c r="A471" s="9" t="s">
        <v>365</v>
      </c>
      <c r="B471" s="10" t="s">
        <v>366</v>
      </c>
      <c r="C471" s="11">
        <f>SUBTOTAL(9,C472:C476)</f>
        <v>7200</v>
      </c>
      <c r="D471" s="11">
        <f>SUBTOTAL(9,D472:D476)</f>
        <v>6000.0599999999995</v>
      </c>
      <c r="E471" s="12">
        <f t="shared" si="14"/>
        <v>83.334166666666661</v>
      </c>
      <c r="F471" s="11">
        <f>SUBTOTAL(9,F472:F476)</f>
        <v>347000</v>
      </c>
      <c r="G471" s="11">
        <f>SUBTOTAL(9,G472:G476)</f>
        <v>260502.84</v>
      </c>
      <c r="H471" s="12">
        <f t="shared" si="15"/>
        <v>75.072864553314119</v>
      </c>
    </row>
    <row r="472" spans="1:8" ht="12.75" customHeight="1" x14ac:dyDescent="0.25">
      <c r="A472" s="3" t="s">
        <v>110</v>
      </c>
      <c r="B472" s="4" t="s">
        <v>367</v>
      </c>
      <c r="C472" s="5">
        <v>0</v>
      </c>
      <c r="D472" s="5">
        <v>11.6</v>
      </c>
      <c r="E472" s="2">
        <v>0</v>
      </c>
      <c r="F472" s="5">
        <v>0</v>
      </c>
      <c r="G472" s="5">
        <v>0</v>
      </c>
      <c r="H472" s="2">
        <f t="shared" si="15"/>
        <v>0</v>
      </c>
    </row>
    <row r="473" spans="1:8" ht="12.75" customHeight="1" x14ac:dyDescent="0.25">
      <c r="A473" s="3" t="s">
        <v>24</v>
      </c>
      <c r="B473" s="4" t="s">
        <v>25</v>
      </c>
      <c r="C473" s="5">
        <v>0</v>
      </c>
      <c r="D473" s="5">
        <v>0.06</v>
      </c>
      <c r="E473" s="2">
        <v>0</v>
      </c>
      <c r="F473" s="5">
        <v>0</v>
      </c>
      <c r="G473" s="5">
        <v>0</v>
      </c>
      <c r="H473" s="2">
        <f t="shared" si="15"/>
        <v>0</v>
      </c>
    </row>
    <row r="474" spans="1:8" ht="12.75" customHeight="1" x14ac:dyDescent="0.25">
      <c r="A474" s="3" t="s">
        <v>26</v>
      </c>
      <c r="B474" s="4" t="s">
        <v>27</v>
      </c>
      <c r="C474" s="5">
        <v>0</v>
      </c>
      <c r="D474" s="5">
        <v>0</v>
      </c>
      <c r="E474" s="2">
        <f t="shared" si="14"/>
        <v>0</v>
      </c>
      <c r="F474" s="5">
        <v>0</v>
      </c>
      <c r="G474" s="5">
        <v>0</v>
      </c>
      <c r="H474" s="2">
        <f t="shared" si="15"/>
        <v>0</v>
      </c>
    </row>
    <row r="475" spans="1:8" ht="12.75" customHeight="1" x14ac:dyDescent="0.25">
      <c r="A475" s="3" t="s">
        <v>28</v>
      </c>
      <c r="B475" s="4" t="s">
        <v>29</v>
      </c>
      <c r="C475" s="5">
        <v>7200</v>
      </c>
      <c r="D475" s="5">
        <v>5988.4</v>
      </c>
      <c r="E475" s="2">
        <f t="shared" si="14"/>
        <v>83.172222222222217</v>
      </c>
      <c r="F475" s="5">
        <v>0</v>
      </c>
      <c r="G475" s="5">
        <v>0</v>
      </c>
      <c r="H475" s="2">
        <f t="shared" si="15"/>
        <v>0</v>
      </c>
    </row>
    <row r="476" spans="1:8" ht="12.75" customHeight="1" x14ac:dyDescent="0.25">
      <c r="A476" s="7" t="s">
        <v>300</v>
      </c>
      <c r="B476" s="4" t="s">
        <v>301</v>
      </c>
      <c r="C476" s="5">
        <v>0</v>
      </c>
      <c r="D476" s="5">
        <v>0</v>
      </c>
      <c r="E476" s="2">
        <f t="shared" si="14"/>
        <v>0</v>
      </c>
      <c r="F476" s="5">
        <v>347000</v>
      </c>
      <c r="G476" s="5">
        <v>260502.84</v>
      </c>
      <c r="H476" s="2">
        <f t="shared" si="15"/>
        <v>75.072864553314119</v>
      </c>
    </row>
    <row r="477" spans="1:8" ht="12.75" customHeight="1" x14ac:dyDescent="0.25">
      <c r="A477" s="9" t="s">
        <v>368</v>
      </c>
      <c r="B477" s="10" t="s">
        <v>369</v>
      </c>
      <c r="C477" s="11">
        <f>SUBTOTAL(9,C478:C498)</f>
        <v>438000</v>
      </c>
      <c r="D477" s="11">
        <f>SUBTOTAL(9,D478:D498)</f>
        <v>328500</v>
      </c>
      <c r="E477" s="12">
        <f t="shared" si="14"/>
        <v>75</v>
      </c>
      <c r="F477" s="11">
        <f>SUBTOTAL(9,F478:F498)</f>
        <v>438000</v>
      </c>
      <c r="G477" s="11">
        <f>SUBTOTAL(9,G478:G498)</f>
        <v>317669.72000000003</v>
      </c>
      <c r="H477" s="12">
        <f t="shared" si="15"/>
        <v>72.527333333333345</v>
      </c>
    </row>
    <row r="478" spans="1:8" ht="12.75" customHeight="1" x14ac:dyDescent="0.25">
      <c r="A478" s="3" t="s">
        <v>8</v>
      </c>
      <c r="B478" s="4" t="s">
        <v>9</v>
      </c>
      <c r="C478" s="5">
        <v>438000</v>
      </c>
      <c r="D478" s="5">
        <v>328500</v>
      </c>
      <c r="E478" s="2">
        <f t="shared" si="14"/>
        <v>75</v>
      </c>
      <c r="F478" s="5">
        <v>0</v>
      </c>
      <c r="G478" s="5">
        <v>0</v>
      </c>
      <c r="H478" s="2">
        <f t="shared" si="15"/>
        <v>0</v>
      </c>
    </row>
    <row r="479" spans="1:8" ht="12.75" customHeight="1" x14ac:dyDescent="0.25">
      <c r="A479" s="7" t="s">
        <v>41</v>
      </c>
      <c r="B479" s="4" t="s">
        <v>42</v>
      </c>
      <c r="C479" s="5">
        <v>0</v>
      </c>
      <c r="D479" s="5">
        <v>0</v>
      </c>
      <c r="E479" s="2">
        <f t="shared" si="14"/>
        <v>0</v>
      </c>
      <c r="F479" s="5">
        <v>1500</v>
      </c>
      <c r="G479" s="5">
        <v>147.80000000000001</v>
      </c>
      <c r="H479" s="2">
        <f t="shared" si="15"/>
        <v>9.8533333333333353</v>
      </c>
    </row>
    <row r="480" spans="1:8" ht="12.75" customHeight="1" x14ac:dyDescent="0.25">
      <c r="A480" s="7" t="s">
        <v>43</v>
      </c>
      <c r="B480" s="4" t="s">
        <v>137</v>
      </c>
      <c r="C480" s="5">
        <v>0</v>
      </c>
      <c r="D480" s="5">
        <v>0</v>
      </c>
      <c r="E480" s="2">
        <f t="shared" si="14"/>
        <v>0</v>
      </c>
      <c r="F480" s="5">
        <v>284844</v>
      </c>
      <c r="G480" s="5">
        <v>203267.69</v>
      </c>
      <c r="H480" s="2">
        <f t="shared" si="15"/>
        <v>71.361057280476331</v>
      </c>
    </row>
    <row r="481" spans="1:8" ht="12.75" customHeight="1" x14ac:dyDescent="0.25">
      <c r="A481" s="7" t="s">
        <v>45</v>
      </c>
      <c r="B481" s="4" t="s">
        <v>46</v>
      </c>
      <c r="C481" s="5">
        <v>0</v>
      </c>
      <c r="D481" s="5">
        <v>0</v>
      </c>
      <c r="E481" s="2">
        <f t="shared" si="14"/>
        <v>0</v>
      </c>
      <c r="F481" s="5">
        <v>19633.2</v>
      </c>
      <c r="G481" s="5">
        <v>19633.2</v>
      </c>
      <c r="H481" s="2">
        <f t="shared" si="15"/>
        <v>100</v>
      </c>
    </row>
    <row r="482" spans="1:8" ht="12.75" customHeight="1" x14ac:dyDescent="0.25">
      <c r="A482" s="7" t="s">
        <v>32</v>
      </c>
      <c r="B482" s="4" t="s">
        <v>47</v>
      </c>
      <c r="C482" s="5">
        <v>0</v>
      </c>
      <c r="D482" s="5">
        <v>0</v>
      </c>
      <c r="E482" s="2">
        <f t="shared" si="14"/>
        <v>0</v>
      </c>
      <c r="F482" s="5">
        <v>55218</v>
      </c>
      <c r="G482" s="5">
        <v>36020.379999999997</v>
      </c>
      <c r="H482" s="2">
        <f t="shared" si="15"/>
        <v>65.233039950740704</v>
      </c>
    </row>
    <row r="483" spans="1:8" ht="12.75" customHeight="1" x14ac:dyDescent="0.25">
      <c r="A483" s="7" t="s">
        <v>34</v>
      </c>
      <c r="B483" s="4" t="s">
        <v>48</v>
      </c>
      <c r="C483" s="5">
        <v>0</v>
      </c>
      <c r="D483" s="5">
        <v>0</v>
      </c>
      <c r="E483" s="2">
        <f t="shared" si="14"/>
        <v>0</v>
      </c>
      <c r="F483" s="5">
        <v>7491</v>
      </c>
      <c r="G483" s="5">
        <v>4906.5200000000004</v>
      </c>
      <c r="H483" s="2">
        <f t="shared" si="15"/>
        <v>65.498865305032723</v>
      </c>
    </row>
    <row r="484" spans="1:8" ht="12.75" customHeight="1" x14ac:dyDescent="0.25">
      <c r="A484" s="7" t="s">
        <v>36</v>
      </c>
      <c r="B484" s="4" t="s">
        <v>37</v>
      </c>
      <c r="C484" s="5">
        <v>0</v>
      </c>
      <c r="D484" s="5">
        <v>0</v>
      </c>
      <c r="E484" s="2">
        <f t="shared" si="14"/>
        <v>0</v>
      </c>
      <c r="F484" s="5">
        <v>1000</v>
      </c>
      <c r="G484" s="5">
        <v>0</v>
      </c>
      <c r="H484" s="2">
        <f t="shared" si="15"/>
        <v>0</v>
      </c>
    </row>
    <row r="485" spans="1:8" ht="12.75" customHeight="1" x14ac:dyDescent="0.25">
      <c r="A485" s="7" t="s">
        <v>10</v>
      </c>
      <c r="B485" s="4" t="s">
        <v>11</v>
      </c>
      <c r="C485" s="5">
        <v>0</v>
      </c>
      <c r="D485" s="5">
        <v>0</v>
      </c>
      <c r="E485" s="2">
        <f t="shared" si="14"/>
        <v>0</v>
      </c>
      <c r="F485" s="5">
        <v>16075.18</v>
      </c>
      <c r="G485" s="5">
        <v>14975.59</v>
      </c>
      <c r="H485" s="2">
        <f t="shared" si="15"/>
        <v>93.159703343912796</v>
      </c>
    </row>
    <row r="486" spans="1:8" ht="12.75" customHeight="1" x14ac:dyDescent="0.25">
      <c r="A486" s="7" t="s">
        <v>165</v>
      </c>
      <c r="B486" s="4" t="s">
        <v>166</v>
      </c>
      <c r="C486" s="5">
        <v>0</v>
      </c>
      <c r="D486" s="5">
        <v>0</v>
      </c>
      <c r="E486" s="2">
        <f t="shared" si="14"/>
        <v>0</v>
      </c>
      <c r="F486" s="5">
        <v>3000</v>
      </c>
      <c r="G486" s="5">
        <v>1711.36</v>
      </c>
      <c r="H486" s="2">
        <f t="shared" si="15"/>
        <v>57.045333333333325</v>
      </c>
    </row>
    <row r="487" spans="1:8" ht="12.75" customHeight="1" x14ac:dyDescent="0.25">
      <c r="A487" s="7" t="s">
        <v>12</v>
      </c>
      <c r="B487" s="4" t="s">
        <v>13</v>
      </c>
      <c r="C487" s="5">
        <v>0</v>
      </c>
      <c r="D487" s="5">
        <v>0</v>
      </c>
      <c r="E487" s="2">
        <f t="shared" si="14"/>
        <v>0</v>
      </c>
      <c r="F487" s="5">
        <v>20000</v>
      </c>
      <c r="G487" s="5">
        <v>13822.02</v>
      </c>
      <c r="H487" s="2">
        <f t="shared" si="15"/>
        <v>69.110100000000003</v>
      </c>
    </row>
    <row r="488" spans="1:8" ht="12.75" customHeight="1" x14ac:dyDescent="0.25">
      <c r="A488" s="7" t="s">
        <v>51</v>
      </c>
      <c r="B488" s="4" t="s">
        <v>52</v>
      </c>
      <c r="C488" s="5">
        <v>0</v>
      </c>
      <c r="D488" s="5">
        <v>0</v>
      </c>
      <c r="E488" s="2">
        <f t="shared" si="14"/>
        <v>0</v>
      </c>
      <c r="F488" s="5">
        <v>800</v>
      </c>
      <c r="G488" s="5">
        <v>742.98</v>
      </c>
      <c r="H488" s="2">
        <f t="shared" si="15"/>
        <v>92.872500000000002</v>
      </c>
    </row>
    <row r="489" spans="1:8" ht="12.75" customHeight="1" x14ac:dyDescent="0.25">
      <c r="A489" s="7" t="s">
        <v>53</v>
      </c>
      <c r="B489" s="4" t="s">
        <v>54</v>
      </c>
      <c r="C489" s="5">
        <v>0</v>
      </c>
      <c r="D489" s="5">
        <v>0</v>
      </c>
      <c r="E489" s="2">
        <f t="shared" si="14"/>
        <v>0</v>
      </c>
      <c r="F489" s="5">
        <v>350</v>
      </c>
      <c r="G489" s="5">
        <v>211</v>
      </c>
      <c r="H489" s="2">
        <f t="shared" si="15"/>
        <v>60.285714285714285</v>
      </c>
    </row>
    <row r="490" spans="1:8" ht="12.75" customHeight="1" x14ac:dyDescent="0.25">
      <c r="A490" s="7" t="s">
        <v>14</v>
      </c>
      <c r="B490" s="4" t="s">
        <v>15</v>
      </c>
      <c r="C490" s="5">
        <v>0</v>
      </c>
      <c r="D490" s="5">
        <v>0</v>
      </c>
      <c r="E490" s="2">
        <f t="shared" si="14"/>
        <v>0</v>
      </c>
      <c r="F490" s="5">
        <v>10783.8</v>
      </c>
      <c r="G490" s="5">
        <v>7734.42</v>
      </c>
      <c r="H490" s="2">
        <f t="shared" si="15"/>
        <v>71.722583875813726</v>
      </c>
    </row>
    <row r="491" spans="1:8" ht="12.75" customHeight="1" x14ac:dyDescent="0.25">
      <c r="A491" s="7" t="s">
        <v>55</v>
      </c>
      <c r="B491" s="4" t="s">
        <v>56</v>
      </c>
      <c r="C491" s="5">
        <v>0</v>
      </c>
      <c r="D491" s="5">
        <v>0</v>
      </c>
      <c r="E491" s="2">
        <f t="shared" si="14"/>
        <v>0</v>
      </c>
      <c r="F491" s="5">
        <v>1500</v>
      </c>
      <c r="G491" s="5">
        <v>1117.07</v>
      </c>
      <c r="H491" s="2">
        <f t="shared" si="15"/>
        <v>74.471333333333334</v>
      </c>
    </row>
    <row r="492" spans="1:8" ht="12.75" customHeight="1" x14ac:dyDescent="0.25">
      <c r="A492" s="7" t="s">
        <v>57</v>
      </c>
      <c r="B492" s="4" t="s">
        <v>58</v>
      </c>
      <c r="C492" s="5">
        <v>0</v>
      </c>
      <c r="D492" s="5">
        <v>0</v>
      </c>
      <c r="E492" s="2">
        <f t="shared" si="14"/>
        <v>0</v>
      </c>
      <c r="F492" s="5">
        <v>400</v>
      </c>
      <c r="G492" s="5">
        <v>0</v>
      </c>
      <c r="H492" s="2">
        <f t="shared" si="15"/>
        <v>0</v>
      </c>
    </row>
    <row r="493" spans="1:8" ht="12.75" customHeight="1" x14ac:dyDescent="0.25">
      <c r="A493" s="7" t="s">
        <v>16</v>
      </c>
      <c r="B493" s="4" t="s">
        <v>17</v>
      </c>
      <c r="C493" s="5">
        <v>0</v>
      </c>
      <c r="D493" s="5">
        <v>0</v>
      </c>
      <c r="E493" s="2">
        <f t="shared" si="14"/>
        <v>0</v>
      </c>
      <c r="F493" s="5">
        <v>900</v>
      </c>
      <c r="G493" s="5">
        <v>890.15</v>
      </c>
      <c r="H493" s="2">
        <f t="shared" si="15"/>
        <v>98.905555555555551</v>
      </c>
    </row>
    <row r="494" spans="1:8" ht="12.75" customHeight="1" x14ac:dyDescent="0.25">
      <c r="A494" s="7" t="s">
        <v>59</v>
      </c>
      <c r="B494" s="4" t="s">
        <v>197</v>
      </c>
      <c r="C494" s="5">
        <v>0</v>
      </c>
      <c r="D494" s="5">
        <v>0</v>
      </c>
      <c r="E494" s="2">
        <f t="shared" si="14"/>
        <v>0</v>
      </c>
      <c r="F494" s="5">
        <v>8200.82</v>
      </c>
      <c r="G494" s="5">
        <v>8200.82</v>
      </c>
      <c r="H494" s="2">
        <f t="shared" si="15"/>
        <v>100</v>
      </c>
    </row>
    <row r="495" spans="1:8" ht="12.75" customHeight="1" x14ac:dyDescent="0.25">
      <c r="A495" s="7" t="s">
        <v>61</v>
      </c>
      <c r="B495" s="4" t="s">
        <v>62</v>
      </c>
      <c r="C495" s="5">
        <v>0</v>
      </c>
      <c r="D495" s="5">
        <v>0</v>
      </c>
      <c r="E495" s="2">
        <f t="shared" si="14"/>
        <v>0</v>
      </c>
      <c r="F495" s="5">
        <v>2154</v>
      </c>
      <c r="G495" s="5">
        <v>807</v>
      </c>
      <c r="H495" s="2">
        <f t="shared" si="15"/>
        <v>37.465181058495823</v>
      </c>
    </row>
    <row r="496" spans="1:8" ht="12.75" customHeight="1" x14ac:dyDescent="0.25">
      <c r="A496" s="7" t="s">
        <v>63</v>
      </c>
      <c r="B496" s="4" t="s">
        <v>370</v>
      </c>
      <c r="C496" s="5">
        <v>0</v>
      </c>
      <c r="D496" s="5">
        <v>0</v>
      </c>
      <c r="E496" s="2">
        <f t="shared" si="14"/>
        <v>0</v>
      </c>
      <c r="F496" s="5">
        <v>600</v>
      </c>
      <c r="G496" s="5">
        <v>381.72</v>
      </c>
      <c r="H496" s="2">
        <f t="shared" si="15"/>
        <v>63.620000000000012</v>
      </c>
    </row>
    <row r="497" spans="1:8" ht="12.75" customHeight="1" x14ac:dyDescent="0.25">
      <c r="A497" s="7" t="s">
        <v>65</v>
      </c>
      <c r="B497" s="4" t="s">
        <v>25</v>
      </c>
      <c r="C497" s="5">
        <v>0</v>
      </c>
      <c r="D497" s="5">
        <v>0</v>
      </c>
      <c r="E497" s="2">
        <f t="shared" si="14"/>
        <v>0</v>
      </c>
      <c r="F497" s="5">
        <v>100</v>
      </c>
      <c r="G497" s="5">
        <v>0</v>
      </c>
      <c r="H497" s="2">
        <f t="shared" si="15"/>
        <v>0</v>
      </c>
    </row>
    <row r="498" spans="1:8" ht="12.75" customHeight="1" x14ac:dyDescent="0.25">
      <c r="A498" s="7" t="s">
        <v>66</v>
      </c>
      <c r="B498" s="4" t="s">
        <v>67</v>
      </c>
      <c r="C498" s="5">
        <v>0</v>
      </c>
      <c r="D498" s="5">
        <v>0</v>
      </c>
      <c r="E498" s="2">
        <f t="shared" si="14"/>
        <v>0</v>
      </c>
      <c r="F498" s="5">
        <v>3450</v>
      </c>
      <c r="G498" s="5">
        <v>3100</v>
      </c>
      <c r="H498" s="2">
        <f t="shared" si="15"/>
        <v>89.85507246376811</v>
      </c>
    </row>
    <row r="499" spans="1:8" ht="12.75" customHeight="1" x14ac:dyDescent="0.25">
      <c r="A499" s="9" t="s">
        <v>372</v>
      </c>
      <c r="B499" s="10" t="s">
        <v>373</v>
      </c>
      <c r="C499" s="11">
        <f>SUBTOTAL(9,C500:C502)</f>
        <v>0</v>
      </c>
      <c r="D499" s="11">
        <f>SUBTOTAL(9,D500:D502)</f>
        <v>0</v>
      </c>
      <c r="E499" s="12">
        <f t="shared" si="14"/>
        <v>0</v>
      </c>
      <c r="F499" s="11">
        <f>SUBTOTAL(9,F500:F502)</f>
        <v>1500</v>
      </c>
      <c r="G499" s="11">
        <f>SUBTOTAL(9,G500:G502)</f>
        <v>0</v>
      </c>
      <c r="H499" s="12">
        <f t="shared" si="15"/>
        <v>0</v>
      </c>
    </row>
    <row r="500" spans="1:8" ht="12.75" customHeight="1" x14ac:dyDescent="0.25">
      <c r="A500" s="7" t="s">
        <v>10</v>
      </c>
      <c r="B500" s="4" t="s">
        <v>11</v>
      </c>
      <c r="C500" s="5">
        <v>0</v>
      </c>
      <c r="D500" s="5">
        <v>0</v>
      </c>
      <c r="E500" s="2">
        <f t="shared" si="14"/>
        <v>0</v>
      </c>
      <c r="F500" s="5">
        <v>400</v>
      </c>
      <c r="G500" s="5">
        <v>0</v>
      </c>
      <c r="H500" s="2">
        <f t="shared" si="15"/>
        <v>0</v>
      </c>
    </row>
    <row r="501" spans="1:8" ht="12.75" customHeight="1" x14ac:dyDescent="0.25">
      <c r="A501" s="7" t="s">
        <v>14</v>
      </c>
      <c r="B501" s="4" t="s">
        <v>15</v>
      </c>
      <c r="C501" s="5">
        <v>0</v>
      </c>
      <c r="D501" s="5">
        <v>0</v>
      </c>
      <c r="E501" s="2">
        <f t="shared" si="14"/>
        <v>0</v>
      </c>
      <c r="F501" s="5">
        <v>700</v>
      </c>
      <c r="G501" s="5">
        <v>0</v>
      </c>
      <c r="H501" s="2">
        <f t="shared" si="15"/>
        <v>0</v>
      </c>
    </row>
    <row r="502" spans="1:8" ht="12.75" customHeight="1" x14ac:dyDescent="0.25">
      <c r="A502" s="7" t="s">
        <v>66</v>
      </c>
      <c r="B502" s="4" t="s">
        <v>67</v>
      </c>
      <c r="C502" s="5">
        <v>0</v>
      </c>
      <c r="D502" s="5">
        <v>0</v>
      </c>
      <c r="E502" s="2">
        <f t="shared" si="14"/>
        <v>0</v>
      </c>
      <c r="F502" s="5">
        <v>400</v>
      </c>
      <c r="G502" s="5">
        <v>0</v>
      </c>
      <c r="H502" s="2">
        <f t="shared" si="15"/>
        <v>0</v>
      </c>
    </row>
    <row r="503" spans="1:8" ht="12.75" customHeight="1" x14ac:dyDescent="0.25">
      <c r="A503" s="9" t="s">
        <v>377</v>
      </c>
      <c r="B503" s="10" t="s">
        <v>378</v>
      </c>
      <c r="C503" s="11">
        <f>SUBTOTAL(9,C504:C509)</f>
        <v>116466</v>
      </c>
      <c r="D503" s="11">
        <f>SUBTOTAL(9,D504:D509)</f>
        <v>87196.88</v>
      </c>
      <c r="E503" s="12">
        <f t="shared" si="14"/>
        <v>74.868957463980905</v>
      </c>
      <c r="F503" s="11">
        <f>SUBTOTAL(9,F504:F509)</f>
        <v>120466</v>
      </c>
      <c r="G503" s="11">
        <f>SUBTOTAL(9,G504:G509)</f>
        <v>86848.41</v>
      </c>
      <c r="H503" s="12">
        <f t="shared" si="15"/>
        <v>72.093711088605914</v>
      </c>
    </row>
    <row r="504" spans="1:8" ht="12.75" customHeight="1" x14ac:dyDescent="0.25">
      <c r="A504" s="3" t="s">
        <v>26</v>
      </c>
      <c r="B504" s="4" t="s">
        <v>27</v>
      </c>
      <c r="C504" s="5">
        <v>500</v>
      </c>
      <c r="D504" s="5">
        <v>296.88</v>
      </c>
      <c r="E504" s="2">
        <f t="shared" si="14"/>
        <v>59.375999999999998</v>
      </c>
      <c r="F504" s="5">
        <v>0</v>
      </c>
      <c r="G504" s="5">
        <v>0</v>
      </c>
      <c r="H504" s="2">
        <f t="shared" si="15"/>
        <v>0</v>
      </c>
    </row>
    <row r="505" spans="1:8" ht="12.75" customHeight="1" x14ac:dyDescent="0.25">
      <c r="A505" s="3" t="s">
        <v>8</v>
      </c>
      <c r="B505" s="4" t="s">
        <v>9</v>
      </c>
      <c r="C505" s="5">
        <v>75266</v>
      </c>
      <c r="D505" s="5">
        <v>56900</v>
      </c>
      <c r="E505" s="2">
        <f t="shared" si="14"/>
        <v>75.59854383121197</v>
      </c>
      <c r="F505" s="5">
        <v>0</v>
      </c>
      <c r="G505" s="5">
        <v>0</v>
      </c>
      <c r="H505" s="2">
        <f t="shared" si="15"/>
        <v>0</v>
      </c>
    </row>
    <row r="506" spans="1:8" ht="12.75" customHeight="1" x14ac:dyDescent="0.25">
      <c r="A506" s="3" t="s">
        <v>220</v>
      </c>
      <c r="B506" s="4" t="s">
        <v>9</v>
      </c>
      <c r="C506" s="5">
        <v>40700</v>
      </c>
      <c r="D506" s="5">
        <v>30000</v>
      </c>
      <c r="E506" s="2">
        <f t="shared" si="14"/>
        <v>73.710073710073715</v>
      </c>
      <c r="F506" s="5">
        <v>0</v>
      </c>
      <c r="G506" s="5">
        <v>0</v>
      </c>
      <c r="H506" s="2">
        <f t="shared" si="15"/>
        <v>0</v>
      </c>
    </row>
    <row r="507" spans="1:8" ht="12.75" customHeight="1" x14ac:dyDescent="0.25">
      <c r="A507" s="7" t="s">
        <v>157</v>
      </c>
      <c r="B507" s="4" t="s">
        <v>379</v>
      </c>
      <c r="C507" s="5">
        <v>0</v>
      </c>
      <c r="D507" s="5">
        <v>0</v>
      </c>
      <c r="E507" s="2">
        <f t="shared" si="14"/>
        <v>0</v>
      </c>
      <c r="F507" s="5">
        <v>500</v>
      </c>
      <c r="G507" s="5">
        <v>296.88</v>
      </c>
      <c r="H507" s="2">
        <f t="shared" si="15"/>
        <v>59.375999999999998</v>
      </c>
    </row>
    <row r="508" spans="1:8" ht="12.75" customHeight="1" x14ac:dyDescent="0.25">
      <c r="A508" s="7" t="s">
        <v>360</v>
      </c>
      <c r="B508" s="4" t="s">
        <v>361</v>
      </c>
      <c r="C508" s="5">
        <v>0</v>
      </c>
      <c r="D508" s="5">
        <v>0</v>
      </c>
      <c r="E508" s="2">
        <f t="shared" si="14"/>
        <v>0</v>
      </c>
      <c r="F508" s="5">
        <v>0</v>
      </c>
      <c r="G508" s="5">
        <v>0</v>
      </c>
      <c r="H508" s="2">
        <f t="shared" si="15"/>
        <v>0</v>
      </c>
    </row>
    <row r="509" spans="1:8" ht="12.75" customHeight="1" x14ac:dyDescent="0.25">
      <c r="A509" s="7" t="s">
        <v>380</v>
      </c>
      <c r="B509" s="4" t="s">
        <v>381</v>
      </c>
      <c r="C509" s="5">
        <v>0</v>
      </c>
      <c r="D509" s="5">
        <v>0</v>
      </c>
      <c r="E509" s="2">
        <f t="shared" si="14"/>
        <v>0</v>
      </c>
      <c r="F509" s="5">
        <v>119966</v>
      </c>
      <c r="G509" s="5">
        <v>86551.53</v>
      </c>
      <c r="H509" s="2">
        <f t="shared" si="15"/>
        <v>72.146716569694746</v>
      </c>
    </row>
    <row r="510" spans="1:8" ht="12.75" customHeight="1" x14ac:dyDescent="0.25">
      <c r="A510" s="9" t="s">
        <v>382</v>
      </c>
      <c r="B510" s="10" t="s">
        <v>383</v>
      </c>
      <c r="C510" s="11">
        <f>SUBTOTAL(9,C511:C517)</f>
        <v>347500</v>
      </c>
      <c r="D510" s="11">
        <f>SUBTOTAL(9,D511:D517)</f>
        <v>294680</v>
      </c>
      <c r="E510" s="12">
        <f t="shared" si="14"/>
        <v>84.8</v>
      </c>
      <c r="F510" s="11">
        <f>SUBTOTAL(9,F511:F517)</f>
        <v>521600</v>
      </c>
      <c r="G510" s="11">
        <f>SUBTOTAL(9,G511:G517)</f>
        <v>386521.71</v>
      </c>
      <c r="H510" s="12">
        <f t="shared" si="15"/>
        <v>74.10308857361963</v>
      </c>
    </row>
    <row r="511" spans="1:8" ht="12.75" customHeight="1" x14ac:dyDescent="0.25">
      <c r="A511" s="3" t="s">
        <v>26</v>
      </c>
      <c r="B511" s="4" t="s">
        <v>27</v>
      </c>
      <c r="C511" s="5">
        <v>500</v>
      </c>
      <c r="D511" s="5">
        <v>180</v>
      </c>
      <c r="E511" s="2">
        <f t="shared" si="14"/>
        <v>36</v>
      </c>
      <c r="F511" s="5">
        <v>0</v>
      </c>
      <c r="G511" s="5">
        <v>0</v>
      </c>
      <c r="H511" s="2">
        <f t="shared" si="15"/>
        <v>0</v>
      </c>
    </row>
    <row r="512" spans="1:8" ht="12.75" customHeight="1" x14ac:dyDescent="0.25">
      <c r="A512" s="3" t="s">
        <v>220</v>
      </c>
      <c r="B512" s="4" t="s">
        <v>9</v>
      </c>
      <c r="C512" s="5">
        <v>347000</v>
      </c>
      <c r="D512" s="5">
        <v>294500</v>
      </c>
      <c r="E512" s="2">
        <f t="shared" si="14"/>
        <v>84.870317002881848</v>
      </c>
      <c r="F512" s="5">
        <v>0</v>
      </c>
      <c r="G512" s="5">
        <v>0</v>
      </c>
      <c r="H512" s="2">
        <f t="shared" si="15"/>
        <v>0</v>
      </c>
    </row>
    <row r="513" spans="1:8" ht="12.75" customHeight="1" x14ac:dyDescent="0.25">
      <c r="A513" s="7" t="s">
        <v>157</v>
      </c>
      <c r="B513" s="4" t="s">
        <v>379</v>
      </c>
      <c r="C513" s="5">
        <v>0</v>
      </c>
      <c r="D513" s="5">
        <v>0</v>
      </c>
      <c r="E513" s="2">
        <f t="shared" si="14"/>
        <v>0</v>
      </c>
      <c r="F513" s="5">
        <v>500</v>
      </c>
      <c r="G513" s="5">
        <v>0</v>
      </c>
      <c r="H513" s="2">
        <f t="shared" si="15"/>
        <v>0</v>
      </c>
    </row>
    <row r="514" spans="1:8" ht="12.75" customHeight="1" x14ac:dyDescent="0.25">
      <c r="A514" s="7" t="s">
        <v>360</v>
      </c>
      <c r="B514" s="4" t="s">
        <v>361</v>
      </c>
      <c r="C514" s="5">
        <v>0</v>
      </c>
      <c r="D514" s="5">
        <v>0</v>
      </c>
      <c r="E514" s="2">
        <f t="shared" si="14"/>
        <v>0</v>
      </c>
      <c r="F514" s="5">
        <v>502100</v>
      </c>
      <c r="G514" s="5">
        <v>378245.26</v>
      </c>
      <c r="H514" s="2">
        <f t="shared" si="15"/>
        <v>75.332654849631552</v>
      </c>
    </row>
    <row r="515" spans="1:8" ht="12.75" customHeight="1" x14ac:dyDescent="0.25">
      <c r="A515" s="7" t="s">
        <v>384</v>
      </c>
      <c r="B515" s="4" t="s">
        <v>385</v>
      </c>
      <c r="C515" s="5">
        <v>0</v>
      </c>
      <c r="D515" s="5">
        <v>0</v>
      </c>
      <c r="E515" s="2">
        <f t="shared" si="14"/>
        <v>0</v>
      </c>
      <c r="F515" s="5">
        <v>2000</v>
      </c>
      <c r="G515" s="5">
        <v>0</v>
      </c>
      <c r="H515" s="2">
        <f t="shared" si="15"/>
        <v>0</v>
      </c>
    </row>
    <row r="516" spans="1:8" ht="12.75" customHeight="1" x14ac:dyDescent="0.25">
      <c r="A516" s="7" t="s">
        <v>14</v>
      </c>
      <c r="B516" s="4" t="s">
        <v>15</v>
      </c>
      <c r="C516" s="5">
        <v>0</v>
      </c>
      <c r="D516" s="5">
        <v>0</v>
      </c>
      <c r="E516" s="2">
        <f t="shared" si="14"/>
        <v>0</v>
      </c>
      <c r="F516" s="5">
        <v>10000</v>
      </c>
      <c r="G516" s="5">
        <v>3390</v>
      </c>
      <c r="H516" s="2">
        <f t="shared" si="15"/>
        <v>33.900000000000006</v>
      </c>
    </row>
    <row r="517" spans="1:8" ht="12.75" customHeight="1" x14ac:dyDescent="0.25">
      <c r="A517" s="7" t="s">
        <v>300</v>
      </c>
      <c r="B517" s="4" t="s">
        <v>301</v>
      </c>
      <c r="C517" s="5">
        <v>0</v>
      </c>
      <c r="D517" s="5">
        <v>0</v>
      </c>
      <c r="E517" s="2">
        <f t="shared" si="14"/>
        <v>0</v>
      </c>
      <c r="F517" s="5">
        <v>7000</v>
      </c>
      <c r="G517" s="5">
        <v>4886.45</v>
      </c>
      <c r="H517" s="2">
        <f t="shared" si="15"/>
        <v>69.806428571428569</v>
      </c>
    </row>
    <row r="518" spans="1:8" ht="12.75" customHeight="1" x14ac:dyDescent="0.25">
      <c r="A518" s="9" t="s">
        <v>386</v>
      </c>
      <c r="B518" s="10" t="s">
        <v>387</v>
      </c>
      <c r="C518" s="11">
        <f>SUBTOTAL(9,C519:C522)</f>
        <v>7644</v>
      </c>
      <c r="D518" s="11">
        <f>SUBTOTAL(9,D519:D522)</f>
        <v>7791.46</v>
      </c>
      <c r="E518" s="12">
        <f t="shared" si="14"/>
        <v>101.929094714809</v>
      </c>
      <c r="F518" s="11">
        <f>SUBTOTAL(9,F519:F522)</f>
        <v>396253</v>
      </c>
      <c r="G518" s="11">
        <f>SUBTOTAL(9,G519:G522)</f>
        <v>282460.46000000002</v>
      </c>
      <c r="H518" s="12">
        <f t="shared" si="15"/>
        <v>71.282857164488348</v>
      </c>
    </row>
    <row r="519" spans="1:8" ht="12.75" customHeight="1" x14ac:dyDescent="0.25">
      <c r="A519" s="3" t="s">
        <v>26</v>
      </c>
      <c r="B519" s="4" t="s">
        <v>388</v>
      </c>
      <c r="C519" s="5">
        <v>0</v>
      </c>
      <c r="D519" s="5">
        <v>147.46</v>
      </c>
      <c r="E519" s="2">
        <v>0</v>
      </c>
      <c r="F519" s="5">
        <v>0</v>
      </c>
      <c r="G519" s="5">
        <v>0</v>
      </c>
      <c r="H519" s="2">
        <f t="shared" si="15"/>
        <v>0</v>
      </c>
    </row>
    <row r="520" spans="1:8" ht="12.75" customHeight="1" x14ac:dyDescent="0.25">
      <c r="A520" s="3" t="s">
        <v>8</v>
      </c>
      <c r="B520" s="4" t="s">
        <v>346</v>
      </c>
      <c r="C520" s="5">
        <v>7644</v>
      </c>
      <c r="D520" s="5">
        <v>7644</v>
      </c>
      <c r="E520" s="2">
        <f t="shared" ref="E520:E583" si="16">IF(D520=0,0,(D520/C520)*100)</f>
        <v>100</v>
      </c>
      <c r="F520" s="5">
        <v>0</v>
      </c>
      <c r="G520" s="5">
        <v>0</v>
      </c>
      <c r="H520" s="2">
        <f t="shared" ref="H520:H583" si="17">IF(G520=0,0,(G520/F520)*100)</f>
        <v>0</v>
      </c>
    </row>
    <row r="521" spans="1:8" ht="12.75" customHeight="1" x14ac:dyDescent="0.25">
      <c r="A521" s="7" t="s">
        <v>360</v>
      </c>
      <c r="B521" s="4" t="s">
        <v>361</v>
      </c>
      <c r="C521" s="5">
        <v>0</v>
      </c>
      <c r="D521" s="5">
        <v>0</v>
      </c>
      <c r="E521" s="2">
        <f t="shared" si="16"/>
        <v>0</v>
      </c>
      <c r="F521" s="5">
        <v>396104.16</v>
      </c>
      <c r="G521" s="5">
        <v>282321.56</v>
      </c>
      <c r="H521" s="2">
        <f t="shared" si="17"/>
        <v>71.274575859036688</v>
      </c>
    </row>
    <row r="522" spans="1:8" ht="12.75" customHeight="1" x14ac:dyDescent="0.25">
      <c r="A522" s="7" t="s">
        <v>10</v>
      </c>
      <c r="B522" s="4" t="s">
        <v>11</v>
      </c>
      <c r="C522" s="5">
        <v>0</v>
      </c>
      <c r="D522" s="5">
        <v>0</v>
      </c>
      <c r="E522" s="2">
        <f t="shared" si="16"/>
        <v>0</v>
      </c>
      <c r="F522" s="5">
        <v>148.84</v>
      </c>
      <c r="G522" s="5">
        <v>138.9</v>
      </c>
      <c r="H522" s="2">
        <f t="shared" si="17"/>
        <v>93.321687718355278</v>
      </c>
    </row>
    <row r="523" spans="1:8" ht="12.75" customHeight="1" x14ac:dyDescent="0.25">
      <c r="A523" s="9" t="s">
        <v>389</v>
      </c>
      <c r="B523" s="10" t="s">
        <v>390</v>
      </c>
      <c r="C523" s="11">
        <f>SUBTOTAL(9,C524:C527)</f>
        <v>373148</v>
      </c>
      <c r="D523" s="11">
        <f>SUBTOTAL(9,D524:D527)</f>
        <v>367908</v>
      </c>
      <c r="E523" s="12">
        <f t="shared" si="16"/>
        <v>98.595731452399576</v>
      </c>
      <c r="F523" s="11">
        <f>SUBTOTAL(9,F524:F527)</f>
        <v>401148</v>
      </c>
      <c r="G523" s="11">
        <f>SUBTOTAL(9,G524:G527)</f>
        <v>364456.76</v>
      </c>
      <c r="H523" s="12">
        <f t="shared" si="17"/>
        <v>90.853440625405085</v>
      </c>
    </row>
    <row r="524" spans="1:8" ht="12.75" customHeight="1" x14ac:dyDescent="0.25">
      <c r="A524" s="3" t="s">
        <v>26</v>
      </c>
      <c r="B524" s="4" t="s">
        <v>27</v>
      </c>
      <c r="C524" s="5">
        <v>2500</v>
      </c>
      <c r="D524" s="5">
        <v>1908</v>
      </c>
      <c r="E524" s="2">
        <f t="shared" si="16"/>
        <v>76.319999999999993</v>
      </c>
      <c r="F524" s="5">
        <v>0</v>
      </c>
      <c r="G524" s="5">
        <v>0</v>
      </c>
      <c r="H524" s="2">
        <f t="shared" si="17"/>
        <v>0</v>
      </c>
    </row>
    <row r="525" spans="1:8" ht="12.75" customHeight="1" x14ac:dyDescent="0.25">
      <c r="A525" s="3" t="s">
        <v>220</v>
      </c>
      <c r="B525" s="4" t="s">
        <v>9</v>
      </c>
      <c r="C525" s="5">
        <v>370648</v>
      </c>
      <c r="D525" s="5">
        <v>366000</v>
      </c>
      <c r="E525" s="2">
        <f t="shared" si="16"/>
        <v>98.745980013381967</v>
      </c>
      <c r="F525" s="5">
        <v>0</v>
      </c>
      <c r="G525" s="5">
        <v>0</v>
      </c>
      <c r="H525" s="2">
        <f t="shared" si="17"/>
        <v>0</v>
      </c>
    </row>
    <row r="526" spans="1:8" ht="12.75" customHeight="1" x14ac:dyDescent="0.25">
      <c r="A526" s="7" t="s">
        <v>157</v>
      </c>
      <c r="B526" s="4" t="s">
        <v>379</v>
      </c>
      <c r="C526" s="5">
        <v>0</v>
      </c>
      <c r="D526" s="5">
        <v>0</v>
      </c>
      <c r="E526" s="2">
        <f t="shared" si="16"/>
        <v>0</v>
      </c>
      <c r="F526" s="5">
        <v>2500</v>
      </c>
      <c r="G526" s="5">
        <v>1908</v>
      </c>
      <c r="H526" s="2">
        <f t="shared" si="17"/>
        <v>76.319999999999993</v>
      </c>
    </row>
    <row r="527" spans="1:8" ht="12.75" customHeight="1" x14ac:dyDescent="0.25">
      <c r="A527" s="7" t="s">
        <v>360</v>
      </c>
      <c r="B527" s="4" t="s">
        <v>361</v>
      </c>
      <c r="C527" s="5">
        <v>0</v>
      </c>
      <c r="D527" s="5">
        <v>0</v>
      </c>
      <c r="E527" s="2">
        <f t="shared" si="16"/>
        <v>0</v>
      </c>
      <c r="F527" s="5">
        <v>398648</v>
      </c>
      <c r="G527" s="5">
        <v>362548.76</v>
      </c>
      <c r="H527" s="2">
        <f t="shared" si="17"/>
        <v>90.944582689490488</v>
      </c>
    </row>
    <row r="528" spans="1:8" ht="12.75" customHeight="1" x14ac:dyDescent="0.25">
      <c r="A528" s="9" t="s">
        <v>391</v>
      </c>
      <c r="B528" s="10" t="s">
        <v>392</v>
      </c>
      <c r="C528" s="11">
        <f>SUBTOTAL(9,C529:C553)</f>
        <v>282700</v>
      </c>
      <c r="D528" s="11">
        <f>SUBTOTAL(9,D529:D553)</f>
        <v>219469</v>
      </c>
      <c r="E528" s="12">
        <f t="shared" si="16"/>
        <v>77.633180049522466</v>
      </c>
      <c r="F528" s="11">
        <f>SUBTOTAL(9,F529:F553)</f>
        <v>1652327.3399999999</v>
      </c>
      <c r="G528" s="11">
        <f>SUBTOTAL(9,G529:G553)</f>
        <v>1154780.5399999998</v>
      </c>
      <c r="H528" s="12">
        <f t="shared" si="17"/>
        <v>69.888121563128038</v>
      </c>
    </row>
    <row r="529" spans="1:8" ht="12.75" customHeight="1" x14ac:dyDescent="0.25">
      <c r="A529" s="3" t="s">
        <v>26</v>
      </c>
      <c r="B529" s="4" t="s">
        <v>27</v>
      </c>
      <c r="C529" s="5">
        <v>0</v>
      </c>
      <c r="D529" s="5">
        <v>2100</v>
      </c>
      <c r="E529" s="2">
        <v>0</v>
      </c>
      <c r="F529" s="5">
        <v>0</v>
      </c>
      <c r="G529" s="5">
        <v>0</v>
      </c>
      <c r="H529" s="2">
        <f t="shared" si="17"/>
        <v>0</v>
      </c>
    </row>
    <row r="530" spans="1:8" ht="12.75" customHeight="1" x14ac:dyDescent="0.25">
      <c r="A530" s="3" t="s">
        <v>28</v>
      </c>
      <c r="B530" s="4" t="s">
        <v>29</v>
      </c>
      <c r="C530" s="5">
        <v>500</v>
      </c>
      <c r="D530" s="5">
        <v>321</v>
      </c>
      <c r="E530" s="2">
        <f t="shared" si="16"/>
        <v>64.2</v>
      </c>
      <c r="F530" s="5">
        <v>0</v>
      </c>
      <c r="G530" s="5">
        <v>0</v>
      </c>
      <c r="H530" s="2">
        <f t="shared" si="17"/>
        <v>0</v>
      </c>
    </row>
    <row r="531" spans="1:8" ht="12.75" customHeight="1" x14ac:dyDescent="0.25">
      <c r="A531" s="3" t="s">
        <v>220</v>
      </c>
      <c r="B531" s="4" t="s">
        <v>9</v>
      </c>
      <c r="C531" s="5">
        <v>282200</v>
      </c>
      <c r="D531" s="5">
        <v>217048</v>
      </c>
      <c r="E531" s="2">
        <f t="shared" si="16"/>
        <v>76.912827781715094</v>
      </c>
      <c r="F531" s="5">
        <v>0</v>
      </c>
      <c r="G531" s="5">
        <v>0</v>
      </c>
      <c r="H531" s="2">
        <f t="shared" si="17"/>
        <v>0</v>
      </c>
    </row>
    <row r="532" spans="1:8" ht="12.75" customHeight="1" x14ac:dyDescent="0.25">
      <c r="A532" s="7" t="s">
        <v>174</v>
      </c>
      <c r="B532" s="4" t="s">
        <v>175</v>
      </c>
      <c r="C532" s="5">
        <v>0</v>
      </c>
      <c r="D532" s="5">
        <v>0</v>
      </c>
      <c r="E532" s="2">
        <f t="shared" si="16"/>
        <v>0</v>
      </c>
      <c r="F532" s="5">
        <v>0</v>
      </c>
      <c r="G532" s="5">
        <v>0</v>
      </c>
      <c r="H532" s="2">
        <f t="shared" si="17"/>
        <v>0</v>
      </c>
    </row>
    <row r="533" spans="1:8" ht="12.75" customHeight="1" x14ac:dyDescent="0.25">
      <c r="A533" s="7" t="s">
        <v>41</v>
      </c>
      <c r="B533" s="4" t="s">
        <v>71</v>
      </c>
      <c r="C533" s="5">
        <v>0</v>
      </c>
      <c r="D533" s="5">
        <v>0</v>
      </c>
      <c r="E533" s="2">
        <f t="shared" si="16"/>
        <v>0</v>
      </c>
      <c r="F533" s="5">
        <v>7000</v>
      </c>
      <c r="G533" s="5">
        <v>3630.63</v>
      </c>
      <c r="H533" s="2">
        <f t="shared" si="17"/>
        <v>51.866142857142862</v>
      </c>
    </row>
    <row r="534" spans="1:8" ht="12.75" customHeight="1" x14ac:dyDescent="0.25">
      <c r="A534" s="7" t="s">
        <v>43</v>
      </c>
      <c r="B534" s="4" t="s">
        <v>137</v>
      </c>
      <c r="C534" s="5">
        <v>0</v>
      </c>
      <c r="D534" s="5">
        <v>0</v>
      </c>
      <c r="E534" s="2">
        <f t="shared" si="16"/>
        <v>0</v>
      </c>
      <c r="F534" s="5">
        <v>1183772</v>
      </c>
      <c r="G534" s="5">
        <v>788677.67</v>
      </c>
      <c r="H534" s="2">
        <f t="shared" si="17"/>
        <v>66.624119340548688</v>
      </c>
    </row>
    <row r="535" spans="1:8" ht="12.75" customHeight="1" x14ac:dyDescent="0.25">
      <c r="A535" s="7" t="s">
        <v>45</v>
      </c>
      <c r="B535" s="4" t="s">
        <v>46</v>
      </c>
      <c r="C535" s="5">
        <v>0</v>
      </c>
      <c r="D535" s="5">
        <v>0</v>
      </c>
      <c r="E535" s="2">
        <f t="shared" si="16"/>
        <v>0</v>
      </c>
      <c r="F535" s="5">
        <v>86640.41</v>
      </c>
      <c r="G535" s="5">
        <v>86616.77</v>
      </c>
      <c r="H535" s="2">
        <f t="shared" si="17"/>
        <v>99.972714810560106</v>
      </c>
    </row>
    <row r="536" spans="1:8" ht="12.75" customHeight="1" x14ac:dyDescent="0.25">
      <c r="A536" s="7" t="s">
        <v>32</v>
      </c>
      <c r="B536" s="4" t="s">
        <v>47</v>
      </c>
      <c r="C536" s="5">
        <v>0</v>
      </c>
      <c r="D536" s="5">
        <v>0</v>
      </c>
      <c r="E536" s="2">
        <f t="shared" si="16"/>
        <v>0</v>
      </c>
      <c r="F536" s="5">
        <v>192822</v>
      </c>
      <c r="G536" s="5">
        <v>142863.07999999999</v>
      </c>
      <c r="H536" s="2">
        <f t="shared" si="17"/>
        <v>74.090653556129482</v>
      </c>
    </row>
    <row r="537" spans="1:8" ht="12.75" customHeight="1" x14ac:dyDescent="0.25">
      <c r="A537" s="7" t="s">
        <v>34</v>
      </c>
      <c r="B537" s="4" t="s">
        <v>48</v>
      </c>
      <c r="C537" s="5">
        <v>0</v>
      </c>
      <c r="D537" s="5">
        <v>0</v>
      </c>
      <c r="E537" s="2">
        <f t="shared" si="16"/>
        <v>0</v>
      </c>
      <c r="F537" s="5">
        <v>17460</v>
      </c>
      <c r="G537" s="5">
        <v>12424.83</v>
      </c>
      <c r="H537" s="2">
        <f t="shared" si="17"/>
        <v>71.161683848797253</v>
      </c>
    </row>
    <row r="538" spans="1:8" ht="12.75" customHeight="1" x14ac:dyDescent="0.25">
      <c r="A538" s="7" t="s">
        <v>49</v>
      </c>
      <c r="B538" s="4" t="s">
        <v>50</v>
      </c>
      <c r="C538" s="5">
        <v>0</v>
      </c>
      <c r="D538" s="5">
        <v>0</v>
      </c>
      <c r="E538" s="2">
        <f t="shared" si="16"/>
        <v>0</v>
      </c>
      <c r="F538" s="5">
        <v>2000</v>
      </c>
      <c r="G538" s="5">
        <v>0</v>
      </c>
      <c r="H538" s="2">
        <f t="shared" si="17"/>
        <v>0</v>
      </c>
    </row>
    <row r="539" spans="1:8" ht="12.75" customHeight="1" x14ac:dyDescent="0.25">
      <c r="A539" s="7" t="s">
        <v>36</v>
      </c>
      <c r="B539" s="4" t="s">
        <v>37</v>
      </c>
      <c r="C539" s="5">
        <v>0</v>
      </c>
      <c r="D539" s="5">
        <v>0</v>
      </c>
      <c r="E539" s="2">
        <f t="shared" si="16"/>
        <v>0</v>
      </c>
      <c r="F539" s="5">
        <v>5100</v>
      </c>
      <c r="G539" s="5">
        <v>4650</v>
      </c>
      <c r="H539" s="2">
        <f t="shared" si="17"/>
        <v>91.17647058823529</v>
      </c>
    </row>
    <row r="540" spans="1:8" ht="12.75" customHeight="1" x14ac:dyDescent="0.25">
      <c r="A540" s="7" t="s">
        <v>10</v>
      </c>
      <c r="B540" s="4" t="s">
        <v>11</v>
      </c>
      <c r="C540" s="5">
        <v>0</v>
      </c>
      <c r="D540" s="5">
        <v>0</v>
      </c>
      <c r="E540" s="2">
        <f t="shared" si="16"/>
        <v>0</v>
      </c>
      <c r="F540" s="5">
        <v>26681.86</v>
      </c>
      <c r="G540" s="5">
        <v>21443.21</v>
      </c>
      <c r="H540" s="2">
        <f t="shared" si="17"/>
        <v>80.366248829729258</v>
      </c>
    </row>
    <row r="541" spans="1:8" ht="12.75" customHeight="1" x14ac:dyDescent="0.25">
      <c r="A541" s="7" t="s">
        <v>12</v>
      </c>
      <c r="B541" s="4" t="s">
        <v>13</v>
      </c>
      <c r="C541" s="5">
        <v>0</v>
      </c>
      <c r="D541" s="5">
        <v>0</v>
      </c>
      <c r="E541" s="2">
        <f t="shared" si="16"/>
        <v>0</v>
      </c>
      <c r="F541" s="5">
        <v>32600</v>
      </c>
      <c r="G541" s="5">
        <v>22057.439999999999</v>
      </c>
      <c r="H541" s="2">
        <f t="shared" si="17"/>
        <v>67.660858895705516</v>
      </c>
    </row>
    <row r="542" spans="1:8" ht="12.75" customHeight="1" x14ac:dyDescent="0.25">
      <c r="A542" s="7" t="s">
        <v>51</v>
      </c>
      <c r="B542" s="4" t="s">
        <v>52</v>
      </c>
      <c r="C542" s="5">
        <v>0</v>
      </c>
      <c r="D542" s="5">
        <v>0</v>
      </c>
      <c r="E542" s="2">
        <f t="shared" si="16"/>
        <v>0</v>
      </c>
      <c r="F542" s="5">
        <v>2000</v>
      </c>
      <c r="G542" s="5">
        <v>480.5</v>
      </c>
      <c r="H542" s="2">
        <f t="shared" si="17"/>
        <v>24.024999999999999</v>
      </c>
    </row>
    <row r="543" spans="1:8" ht="12.75" customHeight="1" x14ac:dyDescent="0.25">
      <c r="A543" s="7" t="s">
        <v>53</v>
      </c>
      <c r="B543" s="4" t="s">
        <v>54</v>
      </c>
      <c r="C543" s="5">
        <v>0</v>
      </c>
      <c r="D543" s="5">
        <v>0</v>
      </c>
      <c r="E543" s="2">
        <f t="shared" si="16"/>
        <v>0</v>
      </c>
      <c r="F543" s="5">
        <v>1700</v>
      </c>
      <c r="G543" s="5">
        <v>1219</v>
      </c>
      <c r="H543" s="2">
        <f t="shared" si="17"/>
        <v>71.705882352941174</v>
      </c>
    </row>
    <row r="544" spans="1:8" ht="12.75" customHeight="1" x14ac:dyDescent="0.25">
      <c r="A544" s="7" t="s">
        <v>14</v>
      </c>
      <c r="B544" s="4" t="s">
        <v>15</v>
      </c>
      <c r="C544" s="5">
        <v>0</v>
      </c>
      <c r="D544" s="5">
        <v>0</v>
      </c>
      <c r="E544" s="2">
        <f t="shared" si="16"/>
        <v>0</v>
      </c>
      <c r="F544" s="5">
        <v>32000</v>
      </c>
      <c r="G544" s="5">
        <v>25145.13</v>
      </c>
      <c r="H544" s="2">
        <f t="shared" si="17"/>
        <v>78.578531250000012</v>
      </c>
    </row>
    <row r="545" spans="1:8" ht="12.75" customHeight="1" x14ac:dyDescent="0.25">
      <c r="A545" s="7" t="s">
        <v>55</v>
      </c>
      <c r="B545" s="4" t="s">
        <v>395</v>
      </c>
      <c r="C545" s="5">
        <v>0</v>
      </c>
      <c r="D545" s="5">
        <v>0</v>
      </c>
      <c r="E545" s="2">
        <f t="shared" si="16"/>
        <v>0</v>
      </c>
      <c r="F545" s="5">
        <v>6740</v>
      </c>
      <c r="G545" s="5">
        <v>4770.76</v>
      </c>
      <c r="H545" s="2">
        <f t="shared" si="17"/>
        <v>70.782789317507422</v>
      </c>
    </row>
    <row r="546" spans="1:8" ht="12.75" customHeight="1" x14ac:dyDescent="0.25">
      <c r="A546" s="7" t="s">
        <v>57</v>
      </c>
      <c r="B546" s="4" t="s">
        <v>58</v>
      </c>
      <c r="C546" s="5">
        <v>0</v>
      </c>
      <c r="D546" s="5">
        <v>0</v>
      </c>
      <c r="E546" s="2">
        <f t="shared" si="16"/>
        <v>0</v>
      </c>
      <c r="F546" s="5">
        <v>500</v>
      </c>
      <c r="G546" s="5">
        <v>291.60000000000002</v>
      </c>
      <c r="H546" s="2">
        <f t="shared" si="17"/>
        <v>58.320000000000007</v>
      </c>
    </row>
    <row r="547" spans="1:8" ht="12.75" customHeight="1" x14ac:dyDescent="0.25">
      <c r="A547" s="7" t="s">
        <v>16</v>
      </c>
      <c r="B547" s="4" t="s">
        <v>17</v>
      </c>
      <c r="C547" s="5">
        <v>0</v>
      </c>
      <c r="D547" s="5">
        <v>0</v>
      </c>
      <c r="E547" s="2">
        <f t="shared" si="16"/>
        <v>0</v>
      </c>
      <c r="F547" s="5">
        <v>3700</v>
      </c>
      <c r="G547" s="5">
        <v>2405.6799999999998</v>
      </c>
      <c r="H547" s="2">
        <f t="shared" si="17"/>
        <v>65.018378378378372</v>
      </c>
    </row>
    <row r="548" spans="1:8" ht="12.75" customHeight="1" x14ac:dyDescent="0.25">
      <c r="A548" s="7" t="s">
        <v>59</v>
      </c>
      <c r="B548" s="4" t="s">
        <v>197</v>
      </c>
      <c r="C548" s="5">
        <v>0</v>
      </c>
      <c r="D548" s="5">
        <v>0</v>
      </c>
      <c r="E548" s="2">
        <f t="shared" si="16"/>
        <v>0</v>
      </c>
      <c r="F548" s="5">
        <v>30333.14</v>
      </c>
      <c r="G548" s="5">
        <v>30333.14</v>
      </c>
      <c r="H548" s="2">
        <f t="shared" si="17"/>
        <v>100</v>
      </c>
    </row>
    <row r="549" spans="1:8" ht="12.75" customHeight="1" x14ac:dyDescent="0.25">
      <c r="A549" s="7" t="s">
        <v>61</v>
      </c>
      <c r="B549" s="4" t="s">
        <v>62</v>
      </c>
      <c r="C549" s="5">
        <v>0</v>
      </c>
      <c r="D549" s="5">
        <v>0</v>
      </c>
      <c r="E549" s="2">
        <f t="shared" si="16"/>
        <v>0</v>
      </c>
      <c r="F549" s="5">
        <v>3391</v>
      </c>
      <c r="G549" s="5">
        <v>3391</v>
      </c>
      <c r="H549" s="2">
        <f t="shared" si="17"/>
        <v>100</v>
      </c>
    </row>
    <row r="550" spans="1:8" ht="12.75" customHeight="1" x14ac:dyDescent="0.25">
      <c r="A550" s="7" t="s">
        <v>63</v>
      </c>
      <c r="B550" s="4" t="s">
        <v>370</v>
      </c>
      <c r="C550" s="5">
        <v>0</v>
      </c>
      <c r="D550" s="5">
        <v>0</v>
      </c>
      <c r="E550" s="2">
        <f t="shared" si="16"/>
        <v>0</v>
      </c>
      <c r="F550" s="5">
        <v>1000</v>
      </c>
      <c r="G550" s="5">
        <v>264</v>
      </c>
      <c r="H550" s="2">
        <f t="shared" si="17"/>
        <v>26.400000000000002</v>
      </c>
    </row>
    <row r="551" spans="1:8" ht="12.75" customHeight="1" x14ac:dyDescent="0.25">
      <c r="A551" s="7" t="s">
        <v>128</v>
      </c>
      <c r="B551" s="4" t="s">
        <v>396</v>
      </c>
      <c r="C551" s="5">
        <v>0</v>
      </c>
      <c r="D551" s="5">
        <v>0</v>
      </c>
      <c r="E551" s="2">
        <f t="shared" si="16"/>
        <v>0</v>
      </c>
      <c r="F551" s="5">
        <v>200</v>
      </c>
      <c r="G551" s="5">
        <v>0</v>
      </c>
      <c r="H551" s="2">
        <f t="shared" si="17"/>
        <v>0</v>
      </c>
    </row>
    <row r="552" spans="1:8" ht="12.75" customHeight="1" x14ac:dyDescent="0.25">
      <c r="A552" s="7" t="s">
        <v>66</v>
      </c>
      <c r="B552" s="4" t="s">
        <v>67</v>
      </c>
      <c r="C552" s="5">
        <v>0</v>
      </c>
      <c r="D552" s="5">
        <v>0</v>
      </c>
      <c r="E552" s="2">
        <f t="shared" si="16"/>
        <v>0</v>
      </c>
      <c r="F552" s="5">
        <v>6686.93</v>
      </c>
      <c r="G552" s="5">
        <v>4116.1000000000004</v>
      </c>
      <c r="H552" s="2">
        <f t="shared" si="17"/>
        <v>61.554405384832798</v>
      </c>
    </row>
    <row r="553" spans="1:8" ht="12.75" customHeight="1" x14ac:dyDescent="0.25">
      <c r="A553" s="7" t="s">
        <v>77</v>
      </c>
      <c r="B553" s="4" t="s">
        <v>130</v>
      </c>
      <c r="C553" s="5">
        <v>0</v>
      </c>
      <c r="D553" s="5">
        <v>0</v>
      </c>
      <c r="E553" s="2">
        <f t="shared" si="16"/>
        <v>0</v>
      </c>
      <c r="F553" s="5">
        <v>10000</v>
      </c>
      <c r="G553" s="5">
        <v>0</v>
      </c>
      <c r="H553" s="2">
        <f t="shared" si="17"/>
        <v>0</v>
      </c>
    </row>
    <row r="554" spans="1:8" ht="12.75" customHeight="1" x14ac:dyDescent="0.25">
      <c r="A554" s="9" t="s">
        <v>397</v>
      </c>
      <c r="B554" s="10" t="s">
        <v>398</v>
      </c>
      <c r="C554" s="11">
        <f>SUBTOTAL(9,C555:C569)</f>
        <v>165015</v>
      </c>
      <c r="D554" s="11">
        <f>SUBTOTAL(9,D555:D569)</f>
        <v>115194.91</v>
      </c>
      <c r="E554" s="12">
        <f t="shared" si="16"/>
        <v>69.808750719631547</v>
      </c>
      <c r="F554" s="11">
        <f>SUBTOTAL(9,F555:F569)</f>
        <v>775677.66</v>
      </c>
      <c r="G554" s="11">
        <f>SUBTOTAL(9,G555:G569)</f>
        <v>494654.83</v>
      </c>
      <c r="H554" s="12">
        <f t="shared" si="17"/>
        <v>63.770668604791325</v>
      </c>
    </row>
    <row r="555" spans="1:8" ht="12.75" customHeight="1" x14ac:dyDescent="0.25">
      <c r="A555" s="3" t="s">
        <v>39</v>
      </c>
      <c r="B555" s="4" t="s">
        <v>40</v>
      </c>
      <c r="C555" s="5">
        <v>90000</v>
      </c>
      <c r="D555" s="5">
        <v>60053.66</v>
      </c>
      <c r="E555" s="2">
        <f t="shared" si="16"/>
        <v>66.726288888888902</v>
      </c>
      <c r="F555" s="5">
        <v>0</v>
      </c>
      <c r="G555" s="5">
        <v>0</v>
      </c>
      <c r="H555" s="2">
        <f t="shared" si="17"/>
        <v>0</v>
      </c>
    </row>
    <row r="556" spans="1:8" ht="12.75" customHeight="1" x14ac:dyDescent="0.25">
      <c r="A556" s="3" t="s">
        <v>8</v>
      </c>
      <c r="B556" s="4" t="s">
        <v>9</v>
      </c>
      <c r="C556" s="5">
        <v>53000</v>
      </c>
      <c r="D556" s="5">
        <v>39500</v>
      </c>
      <c r="E556" s="2">
        <f t="shared" si="16"/>
        <v>74.528301886792448</v>
      </c>
      <c r="F556" s="5">
        <v>0</v>
      </c>
      <c r="G556" s="5">
        <v>0</v>
      </c>
      <c r="H556" s="2">
        <f t="shared" si="17"/>
        <v>0</v>
      </c>
    </row>
    <row r="557" spans="1:8" ht="12.75" customHeight="1" x14ac:dyDescent="0.25">
      <c r="A557" s="3" t="s">
        <v>220</v>
      </c>
      <c r="B557" s="4" t="s">
        <v>9</v>
      </c>
      <c r="C557" s="5">
        <v>22015</v>
      </c>
      <c r="D557" s="5">
        <v>15500</v>
      </c>
      <c r="E557" s="2">
        <f t="shared" si="16"/>
        <v>70.406540994776293</v>
      </c>
      <c r="F557" s="5">
        <v>0</v>
      </c>
      <c r="G557" s="5">
        <v>0</v>
      </c>
      <c r="H557" s="2">
        <f t="shared" si="17"/>
        <v>0</v>
      </c>
    </row>
    <row r="558" spans="1:8" ht="12.75" customHeight="1" x14ac:dyDescent="0.25">
      <c r="A558" s="3" t="s">
        <v>98</v>
      </c>
      <c r="B558" s="4" t="s">
        <v>156</v>
      </c>
      <c r="C558" s="5">
        <v>0</v>
      </c>
      <c r="D558" s="5">
        <v>141.25</v>
      </c>
      <c r="E558" s="2">
        <v>0</v>
      </c>
      <c r="F558" s="5">
        <v>0</v>
      </c>
      <c r="G558" s="5">
        <v>0</v>
      </c>
      <c r="H558" s="2">
        <f t="shared" si="17"/>
        <v>0</v>
      </c>
    </row>
    <row r="559" spans="1:8" ht="12.75" customHeight="1" x14ac:dyDescent="0.25">
      <c r="A559" s="7" t="s">
        <v>41</v>
      </c>
      <c r="B559" s="4" t="s">
        <v>42</v>
      </c>
      <c r="C559" s="5">
        <v>0</v>
      </c>
      <c r="D559" s="5">
        <v>0</v>
      </c>
      <c r="E559" s="2">
        <f t="shared" si="16"/>
        <v>0</v>
      </c>
      <c r="F559" s="5">
        <v>12415</v>
      </c>
      <c r="G559" s="5">
        <v>6560.96</v>
      </c>
      <c r="H559" s="2">
        <f t="shared" si="17"/>
        <v>52.847039871123634</v>
      </c>
    </row>
    <row r="560" spans="1:8" ht="12.75" customHeight="1" x14ac:dyDescent="0.25">
      <c r="A560" s="7" t="s">
        <v>43</v>
      </c>
      <c r="B560" s="4" t="s">
        <v>44</v>
      </c>
      <c r="C560" s="5">
        <v>0</v>
      </c>
      <c r="D560" s="5">
        <v>0</v>
      </c>
      <c r="E560" s="2">
        <f t="shared" si="16"/>
        <v>0</v>
      </c>
      <c r="F560" s="5">
        <v>573552.68000000005</v>
      </c>
      <c r="G560" s="5">
        <v>353470.82</v>
      </c>
      <c r="H560" s="2">
        <f t="shared" si="17"/>
        <v>61.628309364712578</v>
      </c>
    </row>
    <row r="561" spans="1:8" ht="12.75" customHeight="1" x14ac:dyDescent="0.25">
      <c r="A561" s="7" t="s">
        <v>45</v>
      </c>
      <c r="B561" s="4" t="s">
        <v>46</v>
      </c>
      <c r="C561" s="5">
        <v>0</v>
      </c>
      <c r="D561" s="5">
        <v>0</v>
      </c>
      <c r="E561" s="2">
        <f t="shared" si="16"/>
        <v>0</v>
      </c>
      <c r="F561" s="5">
        <v>39464.97</v>
      </c>
      <c r="G561" s="5">
        <v>39464.97</v>
      </c>
      <c r="H561" s="2">
        <f t="shared" si="17"/>
        <v>100</v>
      </c>
    </row>
    <row r="562" spans="1:8" ht="12.75" customHeight="1" x14ac:dyDescent="0.25">
      <c r="A562" s="7" t="s">
        <v>32</v>
      </c>
      <c r="B562" s="4" t="s">
        <v>47</v>
      </c>
      <c r="C562" s="5">
        <v>0</v>
      </c>
      <c r="D562" s="5">
        <v>0</v>
      </c>
      <c r="E562" s="2">
        <f t="shared" si="16"/>
        <v>0</v>
      </c>
      <c r="F562" s="5">
        <v>101270.97</v>
      </c>
      <c r="G562" s="5">
        <v>60484.14</v>
      </c>
      <c r="H562" s="2">
        <f t="shared" si="17"/>
        <v>59.72505250023773</v>
      </c>
    </row>
    <row r="563" spans="1:8" ht="12.75" customHeight="1" x14ac:dyDescent="0.25">
      <c r="A563" s="7" t="s">
        <v>34</v>
      </c>
      <c r="B563" s="4" t="s">
        <v>48</v>
      </c>
      <c r="C563" s="5">
        <v>0</v>
      </c>
      <c r="D563" s="5">
        <v>0</v>
      </c>
      <c r="E563" s="2">
        <f t="shared" si="16"/>
        <v>0</v>
      </c>
      <c r="F563" s="5">
        <v>9407.0400000000009</v>
      </c>
      <c r="G563" s="5">
        <v>3625.77</v>
      </c>
      <c r="H563" s="2">
        <f t="shared" si="17"/>
        <v>38.543154913766706</v>
      </c>
    </row>
    <row r="564" spans="1:8" ht="12.75" customHeight="1" x14ac:dyDescent="0.25">
      <c r="A564" s="7" t="s">
        <v>36</v>
      </c>
      <c r="B564" s="4" t="s">
        <v>37</v>
      </c>
      <c r="C564" s="5">
        <v>0</v>
      </c>
      <c r="D564" s="5">
        <v>0</v>
      </c>
      <c r="E564" s="2">
        <f t="shared" si="16"/>
        <v>0</v>
      </c>
      <c r="F564" s="5">
        <v>13000</v>
      </c>
      <c r="G564" s="5">
        <v>6740.4</v>
      </c>
      <c r="H564" s="2">
        <f t="shared" si="17"/>
        <v>51.849230769230772</v>
      </c>
    </row>
    <row r="565" spans="1:8" ht="12.75" customHeight="1" x14ac:dyDescent="0.25">
      <c r="A565" s="7" t="s">
        <v>10</v>
      </c>
      <c r="B565" s="4" t="s">
        <v>11</v>
      </c>
      <c r="C565" s="5">
        <v>0</v>
      </c>
      <c r="D565" s="5">
        <v>0</v>
      </c>
      <c r="E565" s="2">
        <f t="shared" si="16"/>
        <v>0</v>
      </c>
      <c r="F565" s="5">
        <v>1049.02</v>
      </c>
      <c r="G565" s="5">
        <v>139.79</v>
      </c>
      <c r="H565" s="2">
        <f t="shared" si="17"/>
        <v>13.325770719338049</v>
      </c>
    </row>
    <row r="566" spans="1:8" ht="12.75" customHeight="1" x14ac:dyDescent="0.25">
      <c r="A566" s="7" t="s">
        <v>53</v>
      </c>
      <c r="B566" s="4" t="s">
        <v>54</v>
      </c>
      <c r="C566" s="5">
        <v>0</v>
      </c>
      <c r="D566" s="5">
        <v>0</v>
      </c>
      <c r="E566" s="2">
        <f t="shared" si="16"/>
        <v>0</v>
      </c>
      <c r="F566" s="5">
        <v>1600</v>
      </c>
      <c r="G566" s="5">
        <v>550</v>
      </c>
      <c r="H566" s="2">
        <f t="shared" si="17"/>
        <v>34.375</v>
      </c>
    </row>
    <row r="567" spans="1:8" ht="12.75" customHeight="1" x14ac:dyDescent="0.25">
      <c r="A567" s="7" t="s">
        <v>57</v>
      </c>
      <c r="B567" s="4" t="s">
        <v>58</v>
      </c>
      <c r="C567" s="5">
        <v>0</v>
      </c>
      <c r="D567" s="5">
        <v>0</v>
      </c>
      <c r="E567" s="2">
        <f t="shared" si="16"/>
        <v>0</v>
      </c>
      <c r="F567" s="5">
        <v>100</v>
      </c>
      <c r="G567" s="5">
        <v>0</v>
      </c>
      <c r="H567" s="2">
        <f t="shared" si="17"/>
        <v>0</v>
      </c>
    </row>
    <row r="568" spans="1:8" ht="12.75" customHeight="1" x14ac:dyDescent="0.25">
      <c r="A568" s="7" t="s">
        <v>59</v>
      </c>
      <c r="B568" s="4" t="s">
        <v>197</v>
      </c>
      <c r="C568" s="5">
        <v>0</v>
      </c>
      <c r="D568" s="5">
        <v>0</v>
      </c>
      <c r="E568" s="2">
        <f t="shared" si="16"/>
        <v>0</v>
      </c>
      <c r="F568" s="5">
        <v>23317.98</v>
      </c>
      <c r="G568" s="5">
        <v>23317.98</v>
      </c>
      <c r="H568" s="2">
        <f t="shared" si="17"/>
        <v>100</v>
      </c>
    </row>
    <row r="569" spans="1:8" ht="12.75" customHeight="1" x14ac:dyDescent="0.25">
      <c r="A569" s="7" t="s">
        <v>66</v>
      </c>
      <c r="B569" s="4" t="s">
        <v>67</v>
      </c>
      <c r="C569" s="5">
        <v>0</v>
      </c>
      <c r="D569" s="5">
        <v>0</v>
      </c>
      <c r="E569" s="2">
        <f t="shared" si="16"/>
        <v>0</v>
      </c>
      <c r="F569" s="5">
        <v>500</v>
      </c>
      <c r="G569" s="5">
        <v>300</v>
      </c>
      <c r="H569" s="2">
        <f t="shared" si="17"/>
        <v>60</v>
      </c>
    </row>
    <row r="570" spans="1:8" ht="12.75" customHeight="1" x14ac:dyDescent="0.25">
      <c r="A570" s="9" t="s">
        <v>399</v>
      </c>
      <c r="B570" s="10" t="s">
        <v>400</v>
      </c>
      <c r="C570" s="11">
        <f>SUBTOTAL(9,C571:C572)</f>
        <v>136000</v>
      </c>
      <c r="D570" s="11">
        <f>SUBTOTAL(9,D571:D572)</f>
        <v>86000</v>
      </c>
      <c r="E570" s="12">
        <f t="shared" si="16"/>
        <v>63.235294117647058</v>
      </c>
      <c r="F570" s="11">
        <f>SUBTOTAL(9,F571:F572)</f>
        <v>204000</v>
      </c>
      <c r="G570" s="11">
        <f>SUBTOTAL(9,G571:G572)</f>
        <v>114712.8</v>
      </c>
      <c r="H570" s="12">
        <f t="shared" si="17"/>
        <v>56.231764705882355</v>
      </c>
    </row>
    <row r="571" spans="1:8" ht="12.75" customHeight="1" x14ac:dyDescent="0.25">
      <c r="A571" s="3" t="s">
        <v>220</v>
      </c>
      <c r="B571" s="4" t="s">
        <v>9</v>
      </c>
      <c r="C571" s="5">
        <v>136000</v>
      </c>
      <c r="D571" s="5">
        <v>86000</v>
      </c>
      <c r="E571" s="2">
        <f t="shared" si="16"/>
        <v>63.235294117647058</v>
      </c>
      <c r="F571" s="5">
        <v>0</v>
      </c>
      <c r="G571" s="5">
        <v>0</v>
      </c>
      <c r="H571" s="2">
        <f t="shared" si="17"/>
        <v>0</v>
      </c>
    </row>
    <row r="572" spans="1:8" ht="12.75" customHeight="1" x14ac:dyDescent="0.25">
      <c r="A572" s="7" t="s">
        <v>360</v>
      </c>
      <c r="B572" s="4" t="s">
        <v>361</v>
      </c>
      <c r="C572" s="5">
        <v>0</v>
      </c>
      <c r="D572" s="5">
        <v>0</v>
      </c>
      <c r="E572" s="2">
        <f t="shared" si="16"/>
        <v>0</v>
      </c>
      <c r="F572" s="5">
        <v>204000</v>
      </c>
      <c r="G572" s="5">
        <v>114712.8</v>
      </c>
      <c r="H572" s="2">
        <f t="shared" si="17"/>
        <v>56.231764705882355</v>
      </c>
    </row>
    <row r="573" spans="1:8" ht="12.75" customHeight="1" x14ac:dyDescent="0.25">
      <c r="A573" s="9" t="s">
        <v>401</v>
      </c>
      <c r="B573" s="10" t="s">
        <v>7</v>
      </c>
      <c r="C573" s="11">
        <f>SUBTOTAL(9,C574:C591)</f>
        <v>103475</v>
      </c>
      <c r="D573" s="11">
        <f>SUBTOTAL(9,D574:D591)</f>
        <v>103475</v>
      </c>
      <c r="E573" s="12">
        <f t="shared" si="16"/>
        <v>100</v>
      </c>
      <c r="F573" s="11">
        <f>SUBTOTAL(9,F574:F591)</f>
        <v>199525.00000000006</v>
      </c>
      <c r="G573" s="11">
        <f>SUBTOTAL(9,G574:G591)</f>
        <v>133312.02000000002</v>
      </c>
      <c r="H573" s="12">
        <f t="shared" si="17"/>
        <v>66.814694900388417</v>
      </c>
    </row>
    <row r="574" spans="1:8" ht="12.75" customHeight="1" x14ac:dyDescent="0.25">
      <c r="A574" s="3" t="s">
        <v>183</v>
      </c>
      <c r="B574" s="4" t="s">
        <v>393</v>
      </c>
      <c r="C574" s="5">
        <v>97900</v>
      </c>
      <c r="D574" s="5">
        <v>97900</v>
      </c>
      <c r="E574" s="2">
        <f t="shared" si="16"/>
        <v>100</v>
      </c>
      <c r="F574" s="5">
        <v>0</v>
      </c>
      <c r="G574" s="5">
        <v>0</v>
      </c>
      <c r="H574" s="2">
        <f t="shared" si="17"/>
        <v>0</v>
      </c>
    </row>
    <row r="575" spans="1:8" ht="12.75" customHeight="1" x14ac:dyDescent="0.25">
      <c r="A575" s="3" t="s">
        <v>313</v>
      </c>
      <c r="B575" s="4" t="s">
        <v>393</v>
      </c>
      <c r="C575" s="5">
        <v>5575</v>
      </c>
      <c r="D575" s="5">
        <v>5575</v>
      </c>
      <c r="E575" s="2">
        <f t="shared" si="16"/>
        <v>100</v>
      </c>
      <c r="F575" s="5">
        <v>0</v>
      </c>
      <c r="G575" s="5">
        <v>0</v>
      </c>
      <c r="H575" s="2">
        <f t="shared" si="17"/>
        <v>0</v>
      </c>
    </row>
    <row r="576" spans="1:8" ht="12.75" customHeight="1" x14ac:dyDescent="0.25">
      <c r="A576" s="7" t="s">
        <v>98</v>
      </c>
      <c r="B576" s="4" t="s">
        <v>99</v>
      </c>
      <c r="C576" s="5">
        <v>0</v>
      </c>
      <c r="D576" s="5">
        <v>0</v>
      </c>
      <c r="E576" s="2">
        <f t="shared" si="16"/>
        <v>0</v>
      </c>
      <c r="F576" s="5">
        <v>44000</v>
      </c>
      <c r="G576" s="5">
        <v>43000</v>
      </c>
      <c r="H576" s="2">
        <f t="shared" si="17"/>
        <v>97.727272727272734</v>
      </c>
    </row>
    <row r="577" spans="1:8" ht="12.75" customHeight="1" x14ac:dyDescent="0.25">
      <c r="A577" s="7" t="s">
        <v>360</v>
      </c>
      <c r="B577" s="4" t="s">
        <v>361</v>
      </c>
      <c r="C577" s="5">
        <v>0</v>
      </c>
      <c r="D577" s="5">
        <v>0</v>
      </c>
      <c r="E577" s="2">
        <f t="shared" si="16"/>
        <v>0</v>
      </c>
      <c r="F577" s="5">
        <v>32400</v>
      </c>
      <c r="G577" s="5">
        <v>18830.28</v>
      </c>
      <c r="H577" s="2">
        <f t="shared" si="17"/>
        <v>58.118148148148144</v>
      </c>
    </row>
    <row r="578" spans="1:8" ht="12.75" customHeight="1" x14ac:dyDescent="0.25">
      <c r="A578" s="7" t="s">
        <v>394</v>
      </c>
      <c r="B578" s="4" t="s">
        <v>361</v>
      </c>
      <c r="C578" s="5">
        <v>0</v>
      </c>
      <c r="D578" s="5">
        <v>0</v>
      </c>
      <c r="E578" s="2">
        <f t="shared" si="16"/>
        <v>0</v>
      </c>
      <c r="F578" s="5">
        <v>18900</v>
      </c>
      <c r="G578" s="5">
        <v>10528</v>
      </c>
      <c r="H578" s="2">
        <f t="shared" si="17"/>
        <v>55.703703703703702</v>
      </c>
    </row>
    <row r="579" spans="1:8" ht="12.75" customHeight="1" x14ac:dyDescent="0.25">
      <c r="A579" s="7" t="s">
        <v>316</v>
      </c>
      <c r="B579" s="4" t="s">
        <v>44</v>
      </c>
      <c r="C579" s="5">
        <v>0</v>
      </c>
      <c r="D579" s="5">
        <v>0</v>
      </c>
      <c r="E579" s="2">
        <f t="shared" si="16"/>
        <v>0</v>
      </c>
      <c r="F579" s="5">
        <v>30980.87</v>
      </c>
      <c r="G579" s="5">
        <v>19231.55</v>
      </c>
      <c r="H579" s="2">
        <f t="shared" si="17"/>
        <v>62.075564695245809</v>
      </c>
    </row>
    <row r="580" spans="1:8" ht="12.75" customHeight="1" x14ac:dyDescent="0.25">
      <c r="A580" s="7" t="s">
        <v>317</v>
      </c>
      <c r="B580" s="4" t="s">
        <v>44</v>
      </c>
      <c r="C580" s="5">
        <v>0</v>
      </c>
      <c r="D580" s="5">
        <v>0</v>
      </c>
      <c r="E580" s="2">
        <f t="shared" si="16"/>
        <v>0</v>
      </c>
      <c r="F580" s="5">
        <v>5829.13</v>
      </c>
      <c r="G580" s="5">
        <v>3618.45</v>
      </c>
      <c r="H580" s="2">
        <f t="shared" si="17"/>
        <v>62.075301116976291</v>
      </c>
    </row>
    <row r="581" spans="1:8" ht="12.75" customHeight="1" x14ac:dyDescent="0.25">
      <c r="A581" s="7" t="s">
        <v>318</v>
      </c>
      <c r="B581" s="4" t="s">
        <v>33</v>
      </c>
      <c r="C581" s="5">
        <v>0</v>
      </c>
      <c r="D581" s="5">
        <v>0</v>
      </c>
      <c r="E581" s="2">
        <f t="shared" si="16"/>
        <v>0</v>
      </c>
      <c r="F581" s="5">
        <v>5336.12</v>
      </c>
      <c r="G581" s="5">
        <v>3311.72</v>
      </c>
      <c r="H581" s="2">
        <f t="shared" si="17"/>
        <v>62.062322436526919</v>
      </c>
    </row>
    <row r="582" spans="1:8" ht="12.75" customHeight="1" x14ac:dyDescent="0.25">
      <c r="A582" s="7" t="s">
        <v>319</v>
      </c>
      <c r="B582" s="4" t="s">
        <v>33</v>
      </c>
      <c r="C582" s="5">
        <v>0</v>
      </c>
      <c r="D582" s="5">
        <v>0</v>
      </c>
      <c r="E582" s="2">
        <f t="shared" si="16"/>
        <v>0</v>
      </c>
      <c r="F582" s="5">
        <v>1004.03</v>
      </c>
      <c r="G582" s="5">
        <v>623.11</v>
      </c>
      <c r="H582" s="2">
        <f t="shared" si="17"/>
        <v>62.060894594783022</v>
      </c>
    </row>
    <row r="583" spans="1:8" ht="12.75" customHeight="1" x14ac:dyDescent="0.25">
      <c r="A583" s="7" t="s">
        <v>320</v>
      </c>
      <c r="B583" s="4" t="s">
        <v>35</v>
      </c>
      <c r="C583" s="5">
        <v>0</v>
      </c>
      <c r="D583" s="5">
        <v>0</v>
      </c>
      <c r="E583" s="2">
        <f t="shared" si="16"/>
        <v>0</v>
      </c>
      <c r="F583" s="5">
        <v>573.45000000000005</v>
      </c>
      <c r="G583" s="5">
        <v>347.45</v>
      </c>
      <c r="H583" s="2">
        <f t="shared" si="17"/>
        <v>60.589414944633354</v>
      </c>
    </row>
    <row r="584" spans="1:8" ht="12.75" customHeight="1" x14ac:dyDescent="0.25">
      <c r="A584" s="7" t="s">
        <v>321</v>
      </c>
      <c r="B584" s="4" t="s">
        <v>35</v>
      </c>
      <c r="C584" s="5">
        <v>0</v>
      </c>
      <c r="D584" s="5">
        <v>0</v>
      </c>
      <c r="E584" s="2">
        <f t="shared" ref="E584:E647" si="18">IF(D584=0,0,(D584/C584)*100)</f>
        <v>0</v>
      </c>
      <c r="F584" s="5">
        <v>107.92</v>
      </c>
      <c r="G584" s="5">
        <v>65.400000000000006</v>
      </c>
      <c r="H584" s="2">
        <f t="shared" ref="H584:H647" si="19">IF(G584=0,0,(G584/F584)*100)</f>
        <v>60.600444773906602</v>
      </c>
    </row>
    <row r="585" spans="1:8" ht="12.75" customHeight="1" x14ac:dyDescent="0.25">
      <c r="A585" s="7" t="s">
        <v>322</v>
      </c>
      <c r="B585" s="4" t="s">
        <v>37</v>
      </c>
      <c r="C585" s="5">
        <v>0</v>
      </c>
      <c r="D585" s="5">
        <v>0</v>
      </c>
      <c r="E585" s="2">
        <f t="shared" si="18"/>
        <v>0</v>
      </c>
      <c r="F585" s="5">
        <v>23530.73</v>
      </c>
      <c r="G585" s="5">
        <v>16243.7</v>
      </c>
      <c r="H585" s="2">
        <f t="shared" si="19"/>
        <v>69.031857490184109</v>
      </c>
    </row>
    <row r="586" spans="1:8" ht="12.75" customHeight="1" x14ac:dyDescent="0.25">
      <c r="A586" s="7" t="s">
        <v>323</v>
      </c>
      <c r="B586" s="4" t="s">
        <v>37</v>
      </c>
      <c r="C586" s="5">
        <v>0</v>
      </c>
      <c r="D586" s="5">
        <v>0</v>
      </c>
      <c r="E586" s="2">
        <f t="shared" si="18"/>
        <v>0</v>
      </c>
      <c r="F586" s="5">
        <v>4427.3500000000004</v>
      </c>
      <c r="G586" s="5">
        <v>3056.3</v>
      </c>
      <c r="H586" s="2">
        <f t="shared" si="19"/>
        <v>69.03226535060476</v>
      </c>
    </row>
    <row r="587" spans="1:8" ht="12.75" customHeight="1" x14ac:dyDescent="0.25">
      <c r="A587" s="7" t="s">
        <v>10</v>
      </c>
      <c r="B587" s="4" t="s">
        <v>11</v>
      </c>
      <c r="C587" s="5">
        <v>0</v>
      </c>
      <c r="D587" s="5">
        <v>0</v>
      </c>
      <c r="E587" s="2">
        <f t="shared" si="18"/>
        <v>0</v>
      </c>
      <c r="F587" s="5">
        <v>750</v>
      </c>
      <c r="G587" s="5">
        <v>0</v>
      </c>
      <c r="H587" s="2">
        <f t="shared" si="19"/>
        <v>0</v>
      </c>
    </row>
    <row r="588" spans="1:8" ht="12.75" customHeight="1" x14ac:dyDescent="0.25">
      <c r="A588" s="7" t="s">
        <v>186</v>
      </c>
      <c r="B588" s="4" t="s">
        <v>11</v>
      </c>
      <c r="C588" s="5">
        <v>0</v>
      </c>
      <c r="D588" s="5">
        <v>0</v>
      </c>
      <c r="E588" s="2">
        <f t="shared" si="18"/>
        <v>0</v>
      </c>
      <c r="F588" s="5">
        <v>4014.97</v>
      </c>
      <c r="G588" s="5">
        <v>989.82</v>
      </c>
      <c r="H588" s="2">
        <f t="shared" si="19"/>
        <v>24.653235267013205</v>
      </c>
    </row>
    <row r="589" spans="1:8" ht="12.75" customHeight="1" x14ac:dyDescent="0.25">
      <c r="A589" s="7" t="s">
        <v>187</v>
      </c>
      <c r="B589" s="4" t="s">
        <v>11</v>
      </c>
      <c r="C589" s="5">
        <v>0</v>
      </c>
      <c r="D589" s="5">
        <v>0</v>
      </c>
      <c r="E589" s="2">
        <f t="shared" si="18"/>
        <v>0</v>
      </c>
      <c r="F589" s="5">
        <v>755.43</v>
      </c>
      <c r="G589" s="5">
        <v>186.24</v>
      </c>
      <c r="H589" s="2">
        <f t="shared" si="19"/>
        <v>24.653508597752278</v>
      </c>
    </row>
    <row r="590" spans="1:8" ht="12.75" customHeight="1" x14ac:dyDescent="0.25">
      <c r="A590" s="7" t="s">
        <v>188</v>
      </c>
      <c r="B590" s="4" t="s">
        <v>15</v>
      </c>
      <c r="C590" s="5">
        <v>0</v>
      </c>
      <c r="D590" s="5">
        <v>0</v>
      </c>
      <c r="E590" s="2">
        <f t="shared" si="18"/>
        <v>0</v>
      </c>
      <c r="F590" s="5">
        <v>22652.86</v>
      </c>
      <c r="G590" s="5">
        <v>11177.02</v>
      </c>
      <c r="H590" s="2">
        <f t="shared" si="19"/>
        <v>49.340436483516868</v>
      </c>
    </row>
    <row r="591" spans="1:8" ht="12.75" customHeight="1" x14ac:dyDescent="0.25">
      <c r="A591" s="7" t="s">
        <v>189</v>
      </c>
      <c r="B591" s="4" t="s">
        <v>15</v>
      </c>
      <c r="C591" s="5">
        <v>0</v>
      </c>
      <c r="D591" s="5">
        <v>0</v>
      </c>
      <c r="E591" s="2">
        <f t="shared" si="18"/>
        <v>0</v>
      </c>
      <c r="F591" s="5">
        <v>4262.1400000000003</v>
      </c>
      <c r="G591" s="5">
        <v>2102.98</v>
      </c>
      <c r="H591" s="2">
        <f t="shared" si="19"/>
        <v>49.340941405021887</v>
      </c>
    </row>
    <row r="592" spans="1:8" ht="12.75" customHeight="1" x14ac:dyDescent="0.25">
      <c r="A592" s="13" t="s">
        <v>403</v>
      </c>
      <c r="B592" s="14" t="s">
        <v>404</v>
      </c>
      <c r="C592" s="15">
        <f>SUBTOTAL(9,C593:C607)</f>
        <v>0</v>
      </c>
      <c r="D592" s="15">
        <f>SUBTOTAL(9,D593:D607)</f>
        <v>0</v>
      </c>
      <c r="E592" s="1">
        <f t="shared" si="18"/>
        <v>0</v>
      </c>
      <c r="F592" s="15">
        <f>SUBTOTAL(9,F593:F607)</f>
        <v>230868</v>
      </c>
      <c r="G592" s="15">
        <f>SUBTOTAL(9,G593:G607)</f>
        <v>175502.63999999998</v>
      </c>
      <c r="H592" s="1">
        <f t="shared" si="19"/>
        <v>76.018608035760693</v>
      </c>
    </row>
    <row r="593" spans="1:8" ht="12.75" customHeight="1" x14ac:dyDescent="0.25">
      <c r="A593" s="9" t="s">
        <v>405</v>
      </c>
      <c r="B593" s="10" t="s">
        <v>7</v>
      </c>
      <c r="C593" s="11">
        <f>SUBTOTAL(9,C594:C607)</f>
        <v>0</v>
      </c>
      <c r="D593" s="11">
        <f>SUBTOTAL(9,D594:D607)</f>
        <v>0</v>
      </c>
      <c r="E593" s="12">
        <f t="shared" si="18"/>
        <v>0</v>
      </c>
      <c r="F593" s="11">
        <f>SUBTOTAL(9,F594:F607)</f>
        <v>230868</v>
      </c>
      <c r="G593" s="11">
        <f>SUBTOTAL(9,G594:G607)</f>
        <v>175502.63999999998</v>
      </c>
      <c r="H593" s="12">
        <f t="shared" si="19"/>
        <v>76.018608035760693</v>
      </c>
    </row>
    <row r="594" spans="1:8" ht="12.75" customHeight="1" x14ac:dyDescent="0.25">
      <c r="A594" s="7" t="s">
        <v>43</v>
      </c>
      <c r="B594" s="4" t="s">
        <v>137</v>
      </c>
      <c r="C594" s="5">
        <v>0</v>
      </c>
      <c r="D594" s="5">
        <v>0</v>
      </c>
      <c r="E594" s="2">
        <f t="shared" si="18"/>
        <v>0</v>
      </c>
      <c r="F594" s="5">
        <v>71900</v>
      </c>
      <c r="G594" s="5">
        <v>59646.47</v>
      </c>
      <c r="H594" s="2">
        <f t="shared" si="19"/>
        <v>82.957538247566063</v>
      </c>
    </row>
    <row r="595" spans="1:8" ht="12.75" customHeight="1" x14ac:dyDescent="0.25">
      <c r="A595" s="7" t="s">
        <v>45</v>
      </c>
      <c r="B595" s="4" t="s">
        <v>46</v>
      </c>
      <c r="C595" s="5">
        <v>0</v>
      </c>
      <c r="D595" s="5">
        <v>0</v>
      </c>
      <c r="E595" s="2">
        <f t="shared" si="18"/>
        <v>0</v>
      </c>
      <c r="F595" s="5">
        <v>17771</v>
      </c>
      <c r="G595" s="5">
        <v>17770.64</v>
      </c>
      <c r="H595" s="2">
        <f t="shared" si="19"/>
        <v>99.997974227674305</v>
      </c>
    </row>
    <row r="596" spans="1:8" ht="12.75" customHeight="1" x14ac:dyDescent="0.25">
      <c r="A596" s="7" t="s">
        <v>32</v>
      </c>
      <c r="B596" s="4" t="s">
        <v>47</v>
      </c>
      <c r="C596" s="5">
        <v>0</v>
      </c>
      <c r="D596" s="5">
        <v>0</v>
      </c>
      <c r="E596" s="2">
        <f t="shared" si="18"/>
        <v>0</v>
      </c>
      <c r="F596" s="5">
        <v>14311</v>
      </c>
      <c r="G596" s="5">
        <v>9750.35</v>
      </c>
      <c r="H596" s="2">
        <f t="shared" si="19"/>
        <v>68.131856613793587</v>
      </c>
    </row>
    <row r="597" spans="1:8" ht="12.75" customHeight="1" x14ac:dyDescent="0.25">
      <c r="A597" s="7" t="s">
        <v>34</v>
      </c>
      <c r="B597" s="4" t="s">
        <v>48</v>
      </c>
      <c r="C597" s="5">
        <v>0</v>
      </c>
      <c r="D597" s="5">
        <v>0</v>
      </c>
      <c r="E597" s="2">
        <f t="shared" si="18"/>
        <v>0</v>
      </c>
      <c r="F597" s="5">
        <v>852</v>
      </c>
      <c r="G597" s="5">
        <v>0</v>
      </c>
      <c r="H597" s="2">
        <f t="shared" si="19"/>
        <v>0</v>
      </c>
    </row>
    <row r="598" spans="1:8" ht="12.75" customHeight="1" x14ac:dyDescent="0.25">
      <c r="A598" s="7" t="s">
        <v>323</v>
      </c>
      <c r="B598" s="4" t="s">
        <v>37</v>
      </c>
      <c r="C598" s="5">
        <v>0</v>
      </c>
      <c r="D598" s="5">
        <v>0</v>
      </c>
      <c r="E598" s="2">
        <f t="shared" si="18"/>
        <v>0</v>
      </c>
      <c r="F598" s="5">
        <v>40000</v>
      </c>
      <c r="G598" s="5">
        <v>26555.5</v>
      </c>
      <c r="H598" s="2">
        <f t="shared" si="19"/>
        <v>66.388750000000002</v>
      </c>
    </row>
    <row r="599" spans="1:8" ht="12.75" customHeight="1" x14ac:dyDescent="0.25">
      <c r="A599" s="7" t="s">
        <v>10</v>
      </c>
      <c r="B599" s="4" t="s">
        <v>11</v>
      </c>
      <c r="C599" s="5">
        <v>0</v>
      </c>
      <c r="D599" s="5">
        <v>0</v>
      </c>
      <c r="E599" s="2">
        <f t="shared" si="18"/>
        <v>0</v>
      </c>
      <c r="F599" s="5">
        <v>2600</v>
      </c>
      <c r="G599" s="5">
        <v>179.89</v>
      </c>
      <c r="H599" s="2">
        <f t="shared" si="19"/>
        <v>6.918846153846153</v>
      </c>
    </row>
    <row r="600" spans="1:8" ht="12.75" customHeight="1" x14ac:dyDescent="0.25">
      <c r="A600" s="7" t="s">
        <v>12</v>
      </c>
      <c r="B600" s="4" t="s">
        <v>13</v>
      </c>
      <c r="C600" s="5">
        <v>0</v>
      </c>
      <c r="D600" s="5">
        <v>0</v>
      </c>
      <c r="E600" s="2">
        <f t="shared" si="18"/>
        <v>0</v>
      </c>
      <c r="F600" s="5">
        <v>12548</v>
      </c>
      <c r="G600" s="5">
        <v>9268.73</v>
      </c>
      <c r="H600" s="2">
        <f t="shared" si="19"/>
        <v>73.866193815747522</v>
      </c>
    </row>
    <row r="601" spans="1:8" ht="12.75" customHeight="1" x14ac:dyDescent="0.25">
      <c r="A601" s="7" t="s">
        <v>51</v>
      </c>
      <c r="B601" s="4" t="s">
        <v>52</v>
      </c>
      <c r="C601" s="5">
        <v>0</v>
      </c>
      <c r="D601" s="5">
        <v>0</v>
      </c>
      <c r="E601" s="2">
        <f t="shared" si="18"/>
        <v>0</v>
      </c>
      <c r="F601" s="5">
        <v>10000</v>
      </c>
      <c r="G601" s="5">
        <v>10000</v>
      </c>
      <c r="H601" s="2">
        <f t="shared" si="19"/>
        <v>100</v>
      </c>
    </row>
    <row r="602" spans="1:8" ht="12.75" customHeight="1" x14ac:dyDescent="0.25">
      <c r="A602" s="7" t="s">
        <v>14</v>
      </c>
      <c r="B602" s="4" t="s">
        <v>15</v>
      </c>
      <c r="C602" s="5">
        <v>0</v>
      </c>
      <c r="D602" s="5">
        <v>0</v>
      </c>
      <c r="E602" s="2">
        <f t="shared" si="18"/>
        <v>0</v>
      </c>
      <c r="F602" s="5">
        <v>4200.34</v>
      </c>
      <c r="G602" s="5">
        <v>3685.27</v>
      </c>
      <c r="H602" s="2">
        <f t="shared" si="19"/>
        <v>87.737421256374475</v>
      </c>
    </row>
    <row r="603" spans="1:8" ht="12.75" customHeight="1" x14ac:dyDescent="0.25">
      <c r="A603" s="7" t="s">
        <v>189</v>
      </c>
      <c r="B603" s="4" t="s">
        <v>15</v>
      </c>
      <c r="C603" s="5">
        <v>0</v>
      </c>
      <c r="D603" s="5">
        <v>0</v>
      </c>
      <c r="E603" s="2">
        <f t="shared" si="18"/>
        <v>0</v>
      </c>
      <c r="F603" s="5">
        <v>17000</v>
      </c>
      <c r="G603" s="5">
        <v>12474</v>
      </c>
      <c r="H603" s="2">
        <f t="shared" si="19"/>
        <v>73.376470588235293</v>
      </c>
    </row>
    <row r="604" spans="1:8" ht="12.75" customHeight="1" x14ac:dyDescent="0.25">
      <c r="A604" s="7" t="s">
        <v>55</v>
      </c>
      <c r="B604" s="4" t="s">
        <v>56</v>
      </c>
      <c r="C604" s="5">
        <v>0</v>
      </c>
      <c r="D604" s="5">
        <v>0</v>
      </c>
      <c r="E604" s="2">
        <f t="shared" si="18"/>
        <v>0</v>
      </c>
      <c r="F604" s="5">
        <v>500</v>
      </c>
      <c r="G604" s="5">
        <v>193.11</v>
      </c>
      <c r="H604" s="2">
        <f t="shared" si="19"/>
        <v>38.622</v>
      </c>
    </row>
    <row r="605" spans="1:8" ht="12.75" customHeight="1" x14ac:dyDescent="0.25">
      <c r="A605" s="7" t="s">
        <v>326</v>
      </c>
      <c r="B605" s="4" t="s">
        <v>193</v>
      </c>
      <c r="C605" s="5">
        <v>0</v>
      </c>
      <c r="D605" s="5">
        <v>0</v>
      </c>
      <c r="E605" s="2">
        <f t="shared" si="18"/>
        <v>0</v>
      </c>
      <c r="F605" s="5">
        <v>34500</v>
      </c>
      <c r="G605" s="5">
        <v>24793.02</v>
      </c>
      <c r="H605" s="2">
        <f t="shared" si="19"/>
        <v>71.863826086956522</v>
      </c>
    </row>
    <row r="606" spans="1:8" ht="12.75" customHeight="1" x14ac:dyDescent="0.25">
      <c r="A606" s="7" t="s">
        <v>327</v>
      </c>
      <c r="B606" s="4" t="s">
        <v>17</v>
      </c>
      <c r="C606" s="5">
        <v>0</v>
      </c>
      <c r="D606" s="5">
        <v>0</v>
      </c>
      <c r="E606" s="2">
        <f t="shared" si="18"/>
        <v>0</v>
      </c>
      <c r="F606" s="5">
        <v>3500</v>
      </c>
      <c r="G606" s="5">
        <v>0</v>
      </c>
      <c r="H606" s="2">
        <f t="shared" si="19"/>
        <v>0</v>
      </c>
    </row>
    <row r="607" spans="1:8" ht="12.75" customHeight="1" x14ac:dyDescent="0.25">
      <c r="A607" s="7" t="s">
        <v>59</v>
      </c>
      <c r="B607" s="4" t="s">
        <v>197</v>
      </c>
      <c r="C607" s="5">
        <v>0</v>
      </c>
      <c r="D607" s="5">
        <v>0</v>
      </c>
      <c r="E607" s="2">
        <f t="shared" si="18"/>
        <v>0</v>
      </c>
      <c r="F607" s="5">
        <v>1185.6600000000001</v>
      </c>
      <c r="G607" s="5">
        <v>1185.6600000000001</v>
      </c>
      <c r="H607" s="2">
        <f t="shared" si="19"/>
        <v>100</v>
      </c>
    </row>
    <row r="608" spans="1:8" ht="12.75" customHeight="1" x14ac:dyDescent="0.25">
      <c r="A608" s="13" t="s">
        <v>406</v>
      </c>
      <c r="B608" s="14" t="s">
        <v>407</v>
      </c>
      <c r="C608" s="15">
        <f>SUBTOTAL(9,C609:C626)</f>
        <v>105250</v>
      </c>
      <c r="D608" s="15">
        <f>SUBTOTAL(9,D609:D626)</f>
        <v>105000</v>
      </c>
      <c r="E608" s="1">
        <f t="shared" si="18"/>
        <v>99.762470308788593</v>
      </c>
      <c r="F608" s="15">
        <f>SUBTOTAL(9,F609:F626)</f>
        <v>925563</v>
      </c>
      <c r="G608" s="15">
        <f>SUBTOTAL(9,G609:G626)</f>
        <v>771112.17</v>
      </c>
      <c r="H608" s="1">
        <f t="shared" si="19"/>
        <v>83.312769633185425</v>
      </c>
    </row>
    <row r="609" spans="1:8" ht="12.75" customHeight="1" x14ac:dyDescent="0.25">
      <c r="A609" s="9" t="s">
        <v>408</v>
      </c>
      <c r="B609" s="10" t="s">
        <v>409</v>
      </c>
      <c r="C609" s="11">
        <f>SUBTOTAL(9,C610:C620)</f>
        <v>0</v>
      </c>
      <c r="D609" s="11">
        <v>0</v>
      </c>
      <c r="E609" s="12">
        <f t="shared" si="18"/>
        <v>0</v>
      </c>
      <c r="F609" s="11">
        <f>SUBTOTAL(9,F610:F620)</f>
        <v>720563</v>
      </c>
      <c r="G609" s="11">
        <f>SUBTOTAL(9,G610:G620)</f>
        <v>628351.77</v>
      </c>
      <c r="H609" s="12">
        <f t="shared" si="19"/>
        <v>87.202891350235859</v>
      </c>
    </row>
    <row r="610" spans="1:8" ht="12.75" customHeight="1" x14ac:dyDescent="0.25">
      <c r="A610" s="7" t="s">
        <v>41</v>
      </c>
      <c r="B610" s="4" t="s">
        <v>42</v>
      </c>
      <c r="C610" s="5">
        <v>0</v>
      </c>
      <c r="D610" s="5">
        <v>0</v>
      </c>
      <c r="E610" s="2">
        <f t="shared" si="18"/>
        <v>0</v>
      </c>
      <c r="F610" s="5">
        <v>1683</v>
      </c>
      <c r="G610" s="5">
        <v>55.98</v>
      </c>
      <c r="H610" s="2">
        <f t="shared" si="19"/>
        <v>3.3262032085561493</v>
      </c>
    </row>
    <row r="611" spans="1:8" ht="12.75" customHeight="1" x14ac:dyDescent="0.25">
      <c r="A611" s="7" t="s">
        <v>43</v>
      </c>
      <c r="B611" s="4" t="s">
        <v>137</v>
      </c>
      <c r="C611" s="5">
        <v>0</v>
      </c>
      <c r="D611" s="5">
        <v>0</v>
      </c>
      <c r="E611" s="2">
        <f t="shared" si="18"/>
        <v>0</v>
      </c>
      <c r="F611" s="5">
        <v>520145</v>
      </c>
      <c r="G611" s="5">
        <v>453133.45</v>
      </c>
      <c r="H611" s="2">
        <f t="shared" si="19"/>
        <v>87.116755904603522</v>
      </c>
    </row>
    <row r="612" spans="1:8" ht="12.75" customHeight="1" x14ac:dyDescent="0.25">
      <c r="A612" s="7" t="s">
        <v>45</v>
      </c>
      <c r="B612" s="4" t="s">
        <v>46</v>
      </c>
      <c r="C612" s="5">
        <v>0</v>
      </c>
      <c r="D612" s="5">
        <v>0</v>
      </c>
      <c r="E612" s="2">
        <f t="shared" si="18"/>
        <v>0</v>
      </c>
      <c r="F612" s="5">
        <v>49070</v>
      </c>
      <c r="G612" s="5">
        <v>44876.82</v>
      </c>
      <c r="H612" s="2">
        <f t="shared" si="19"/>
        <v>91.454697371102512</v>
      </c>
    </row>
    <row r="613" spans="1:8" ht="12.75" customHeight="1" x14ac:dyDescent="0.25">
      <c r="A613" s="7" t="s">
        <v>32</v>
      </c>
      <c r="B613" s="4" t="s">
        <v>47</v>
      </c>
      <c r="C613" s="5">
        <v>0</v>
      </c>
      <c r="D613" s="5">
        <v>0</v>
      </c>
      <c r="E613" s="2">
        <f t="shared" si="18"/>
        <v>0</v>
      </c>
      <c r="F613" s="5">
        <v>92481</v>
      </c>
      <c r="G613" s="5">
        <v>81235.210000000006</v>
      </c>
      <c r="H613" s="2">
        <f t="shared" si="19"/>
        <v>87.839891437160063</v>
      </c>
    </row>
    <row r="614" spans="1:8" ht="12.75" customHeight="1" x14ac:dyDescent="0.25">
      <c r="A614" s="7" t="s">
        <v>34</v>
      </c>
      <c r="B614" s="4" t="s">
        <v>48</v>
      </c>
      <c r="C614" s="5">
        <v>0</v>
      </c>
      <c r="D614" s="5">
        <v>0</v>
      </c>
      <c r="E614" s="2">
        <f t="shared" si="18"/>
        <v>0</v>
      </c>
      <c r="F614" s="5">
        <v>13480</v>
      </c>
      <c r="G614" s="5">
        <v>8698.65</v>
      </c>
      <c r="H614" s="2">
        <f t="shared" si="19"/>
        <v>64.53004451038575</v>
      </c>
    </row>
    <row r="615" spans="1:8" ht="12.75" customHeight="1" x14ac:dyDescent="0.25">
      <c r="A615" s="7" t="s">
        <v>10</v>
      </c>
      <c r="B615" s="4" t="s">
        <v>11</v>
      </c>
      <c r="C615" s="5">
        <v>0</v>
      </c>
      <c r="D615" s="5">
        <v>0</v>
      </c>
      <c r="E615" s="2">
        <f t="shared" si="18"/>
        <v>0</v>
      </c>
      <c r="F615" s="5">
        <v>10600</v>
      </c>
      <c r="G615" s="5">
        <v>8743.98</v>
      </c>
      <c r="H615" s="2">
        <f t="shared" si="19"/>
        <v>82.490377358490562</v>
      </c>
    </row>
    <row r="616" spans="1:8" ht="12.75" customHeight="1" x14ac:dyDescent="0.25">
      <c r="A616" s="7" t="s">
        <v>298</v>
      </c>
      <c r="B616" s="4" t="s">
        <v>410</v>
      </c>
      <c r="C616" s="5">
        <v>0</v>
      </c>
      <c r="D616" s="5">
        <v>0</v>
      </c>
      <c r="E616" s="2">
        <f t="shared" si="18"/>
        <v>0</v>
      </c>
      <c r="F616" s="5">
        <v>1000</v>
      </c>
      <c r="G616" s="5">
        <v>158.18</v>
      </c>
      <c r="H616" s="2">
        <f t="shared" si="19"/>
        <v>15.818000000000001</v>
      </c>
    </row>
    <row r="617" spans="1:8" ht="12.75" customHeight="1" x14ac:dyDescent="0.25">
      <c r="A617" s="7" t="s">
        <v>14</v>
      </c>
      <c r="B617" s="4" t="s">
        <v>15</v>
      </c>
      <c r="C617" s="5">
        <v>0</v>
      </c>
      <c r="D617" s="5">
        <v>0</v>
      </c>
      <c r="E617" s="2">
        <f t="shared" si="18"/>
        <v>0</v>
      </c>
      <c r="F617" s="5">
        <v>330</v>
      </c>
      <c r="G617" s="5">
        <v>325.5</v>
      </c>
      <c r="H617" s="2">
        <f t="shared" si="19"/>
        <v>98.636363636363626</v>
      </c>
    </row>
    <row r="618" spans="1:8" ht="12.75" customHeight="1" x14ac:dyDescent="0.25">
      <c r="A618" s="7" t="s">
        <v>59</v>
      </c>
      <c r="B618" s="4" t="s">
        <v>60</v>
      </c>
      <c r="C618" s="5">
        <v>0</v>
      </c>
      <c r="D618" s="5">
        <v>0</v>
      </c>
      <c r="E618" s="2">
        <f t="shared" si="18"/>
        <v>0</v>
      </c>
      <c r="F618" s="5">
        <v>31124</v>
      </c>
      <c r="G618" s="5">
        <v>31124</v>
      </c>
      <c r="H618" s="2">
        <f t="shared" si="19"/>
        <v>100</v>
      </c>
    </row>
    <row r="619" spans="1:8" ht="12.75" customHeight="1" x14ac:dyDescent="0.25">
      <c r="A619" s="7" t="s">
        <v>65</v>
      </c>
      <c r="B619" s="4" t="s">
        <v>25</v>
      </c>
      <c r="C619" s="5">
        <v>0</v>
      </c>
      <c r="D619" s="5">
        <v>0</v>
      </c>
      <c r="E619" s="2">
        <f t="shared" si="18"/>
        <v>0</v>
      </c>
      <c r="F619" s="5">
        <v>50</v>
      </c>
      <c r="G619" s="5">
        <v>0</v>
      </c>
      <c r="H619" s="2">
        <f t="shared" si="19"/>
        <v>0</v>
      </c>
    </row>
    <row r="620" spans="1:8" ht="12.75" customHeight="1" x14ac:dyDescent="0.25">
      <c r="A620" s="7" t="s">
        <v>66</v>
      </c>
      <c r="B620" s="4" t="s">
        <v>67</v>
      </c>
      <c r="C620" s="5">
        <v>0</v>
      </c>
      <c r="D620" s="5">
        <v>0</v>
      </c>
      <c r="E620" s="2">
        <f t="shared" si="18"/>
        <v>0</v>
      </c>
      <c r="F620" s="5">
        <v>600</v>
      </c>
      <c r="G620" s="5">
        <v>0</v>
      </c>
      <c r="H620" s="2">
        <f t="shared" si="19"/>
        <v>0</v>
      </c>
    </row>
    <row r="621" spans="1:8" ht="12.75" customHeight="1" x14ac:dyDescent="0.25">
      <c r="A621" s="9" t="s">
        <v>411</v>
      </c>
      <c r="B621" s="10" t="s">
        <v>412</v>
      </c>
      <c r="C621" s="11">
        <f>SUBTOTAL(9,C622:C624)</f>
        <v>105250</v>
      </c>
      <c r="D621" s="11">
        <f>SUBTOTAL(9,D622:D624)</f>
        <v>105000</v>
      </c>
      <c r="E621" s="12">
        <f t="shared" si="18"/>
        <v>99.762470308788593</v>
      </c>
      <c r="F621" s="11">
        <f>SUBTOTAL(9,F622:F624)</f>
        <v>155000</v>
      </c>
      <c r="G621" s="11">
        <f>SUBTOTAL(9,G622:G624)</f>
        <v>95760.4</v>
      </c>
      <c r="H621" s="12">
        <f t="shared" si="19"/>
        <v>61.780903225806448</v>
      </c>
    </row>
    <row r="622" spans="1:8" ht="12.75" customHeight="1" x14ac:dyDescent="0.25">
      <c r="A622" s="3" t="s">
        <v>26</v>
      </c>
      <c r="B622" s="4" t="s">
        <v>388</v>
      </c>
      <c r="C622" s="5">
        <v>250</v>
      </c>
      <c r="D622" s="5">
        <v>0</v>
      </c>
      <c r="E622" s="2">
        <f t="shared" si="18"/>
        <v>0</v>
      </c>
      <c r="F622" s="5">
        <v>0</v>
      </c>
      <c r="G622" s="5">
        <v>0</v>
      </c>
      <c r="H622" s="2">
        <f t="shared" si="19"/>
        <v>0</v>
      </c>
    </row>
    <row r="623" spans="1:8" ht="12.75" customHeight="1" x14ac:dyDescent="0.25">
      <c r="A623" s="3" t="s">
        <v>220</v>
      </c>
      <c r="B623" s="4" t="s">
        <v>9</v>
      </c>
      <c r="C623" s="5">
        <v>105000</v>
      </c>
      <c r="D623" s="5">
        <v>105000</v>
      </c>
      <c r="E623" s="2">
        <f t="shared" si="18"/>
        <v>100</v>
      </c>
      <c r="F623" s="5">
        <v>0</v>
      </c>
      <c r="G623" s="5">
        <v>0</v>
      </c>
      <c r="H623" s="2">
        <f t="shared" si="19"/>
        <v>0</v>
      </c>
    </row>
    <row r="624" spans="1:8" ht="12.75" customHeight="1" x14ac:dyDescent="0.25">
      <c r="A624" s="7" t="s">
        <v>350</v>
      </c>
      <c r="B624" s="4" t="s">
        <v>351</v>
      </c>
      <c r="C624" s="5">
        <v>0</v>
      </c>
      <c r="D624" s="5">
        <v>0</v>
      </c>
      <c r="E624" s="2">
        <f t="shared" si="18"/>
        <v>0</v>
      </c>
      <c r="F624" s="5">
        <v>155000</v>
      </c>
      <c r="G624" s="5">
        <v>95760.4</v>
      </c>
      <c r="H624" s="2">
        <f t="shared" si="19"/>
        <v>61.780903225806448</v>
      </c>
    </row>
    <row r="625" spans="1:8" ht="12.75" customHeight="1" x14ac:dyDescent="0.25">
      <c r="A625" s="9" t="s">
        <v>415</v>
      </c>
      <c r="B625" s="10" t="s">
        <v>7</v>
      </c>
      <c r="C625" s="11">
        <f>SUBTOTAL(9,C626)</f>
        <v>0</v>
      </c>
      <c r="D625" s="11">
        <f>SUBTOTAL(9,D626)</f>
        <v>0</v>
      </c>
      <c r="E625" s="12">
        <f t="shared" si="18"/>
        <v>0</v>
      </c>
      <c r="F625" s="11">
        <f>SUBTOTAL(9,F626)</f>
        <v>50000</v>
      </c>
      <c r="G625" s="11">
        <f>SUBTOTAL(9,G626)</f>
        <v>47000</v>
      </c>
      <c r="H625" s="12">
        <f t="shared" si="19"/>
        <v>94</v>
      </c>
    </row>
    <row r="626" spans="1:8" ht="12.75" customHeight="1" x14ac:dyDescent="0.25">
      <c r="A626" s="3" t="s">
        <v>98</v>
      </c>
      <c r="B626" s="4" t="s">
        <v>99</v>
      </c>
      <c r="C626" s="5">
        <v>0</v>
      </c>
      <c r="D626" s="5">
        <v>0</v>
      </c>
      <c r="E626" s="2">
        <f t="shared" si="18"/>
        <v>0</v>
      </c>
      <c r="F626" s="5">
        <v>50000</v>
      </c>
      <c r="G626" s="5">
        <v>47000</v>
      </c>
      <c r="H626" s="2">
        <f t="shared" si="19"/>
        <v>94</v>
      </c>
    </row>
    <row r="627" spans="1:8" ht="12.75" customHeight="1" x14ac:dyDescent="0.25">
      <c r="A627" s="13" t="s">
        <v>416</v>
      </c>
      <c r="B627" s="14" t="s">
        <v>72</v>
      </c>
      <c r="C627" s="15">
        <f>SUBTOTAL(9,C628:C723)</f>
        <v>16153656</v>
      </c>
      <c r="D627" s="15">
        <f>SUBTOTAL(9,D628:D723)</f>
        <v>12310175.659999996</v>
      </c>
      <c r="E627" s="1">
        <f t="shared" si="18"/>
        <v>76.20674638608125</v>
      </c>
      <c r="F627" s="15">
        <f>SUBTOTAL(9,F628:F723)</f>
        <v>16505699.489999998</v>
      </c>
      <c r="G627" s="15">
        <f>SUBTOTAL(9,G628:G723)</f>
        <v>12480375.120000003</v>
      </c>
      <c r="H627" s="1">
        <f t="shared" si="19"/>
        <v>75.612518739731428</v>
      </c>
    </row>
    <row r="628" spans="1:8" ht="12.75" customHeight="1" x14ac:dyDescent="0.25">
      <c r="A628" s="9" t="s">
        <v>417</v>
      </c>
      <c r="B628" s="10" t="s">
        <v>418</v>
      </c>
      <c r="C628" s="11">
        <f>SUBTOTAL(9,C629:C649)</f>
        <v>8926055</v>
      </c>
      <c r="D628" s="11">
        <f>SUBTOTAL(9,D629:D649)</f>
        <v>6780386.7699999996</v>
      </c>
      <c r="E628" s="12">
        <f t="shared" si="18"/>
        <v>75.961740881049906</v>
      </c>
      <c r="F628" s="11">
        <f>SUBTOTAL(9,F629:F649)</f>
        <v>8926055</v>
      </c>
      <c r="G628" s="11">
        <f>SUBTOTAL(9,G629:G649)</f>
        <v>6770686.9299999978</v>
      </c>
      <c r="H628" s="12">
        <f t="shared" si="19"/>
        <v>75.853072045825371</v>
      </c>
    </row>
    <row r="629" spans="1:8" ht="12.75" customHeight="1" x14ac:dyDescent="0.25">
      <c r="A629" s="3" t="s">
        <v>24</v>
      </c>
      <c r="B629" s="4" t="s">
        <v>413</v>
      </c>
      <c r="C629" s="5">
        <v>2000</v>
      </c>
      <c r="D629" s="5">
        <v>919.81</v>
      </c>
      <c r="E629" s="2">
        <f t="shared" si="18"/>
        <v>45.990499999999997</v>
      </c>
      <c r="F629" s="5">
        <v>0</v>
      </c>
      <c r="G629" s="5">
        <v>0</v>
      </c>
      <c r="H629" s="2">
        <f t="shared" si="19"/>
        <v>0</v>
      </c>
    </row>
    <row r="630" spans="1:8" ht="12.75" customHeight="1" x14ac:dyDescent="0.25">
      <c r="A630" s="3" t="s">
        <v>26</v>
      </c>
      <c r="B630" s="4" t="s">
        <v>27</v>
      </c>
      <c r="C630" s="5">
        <v>20000</v>
      </c>
      <c r="D630" s="5">
        <v>15466.96</v>
      </c>
      <c r="E630" s="2">
        <f t="shared" si="18"/>
        <v>77.334799999999987</v>
      </c>
      <c r="F630" s="5">
        <v>0</v>
      </c>
      <c r="G630" s="5">
        <v>0</v>
      </c>
      <c r="H630" s="2">
        <f t="shared" si="19"/>
        <v>0</v>
      </c>
    </row>
    <row r="631" spans="1:8" ht="12.75" customHeight="1" x14ac:dyDescent="0.25">
      <c r="A631" s="3" t="s">
        <v>375</v>
      </c>
      <c r="B631" s="4" t="s">
        <v>149</v>
      </c>
      <c r="C631" s="5">
        <v>8904055</v>
      </c>
      <c r="D631" s="5">
        <v>6764000</v>
      </c>
      <c r="E631" s="2">
        <f t="shared" si="18"/>
        <v>75.96538880319136</v>
      </c>
      <c r="F631" s="5">
        <v>0</v>
      </c>
      <c r="G631" s="5">
        <v>0</v>
      </c>
      <c r="H631" s="2">
        <f t="shared" si="19"/>
        <v>0</v>
      </c>
    </row>
    <row r="632" spans="1:8" ht="12.75" customHeight="1" x14ac:dyDescent="0.25">
      <c r="A632" s="7" t="s">
        <v>157</v>
      </c>
      <c r="B632" s="4" t="s">
        <v>379</v>
      </c>
      <c r="C632" s="5">
        <v>0</v>
      </c>
      <c r="D632" s="5">
        <v>0</v>
      </c>
      <c r="E632" s="2">
        <f t="shared" si="18"/>
        <v>0</v>
      </c>
      <c r="F632" s="5">
        <v>20000</v>
      </c>
      <c r="G632" s="5">
        <v>8074.06</v>
      </c>
      <c r="H632" s="2">
        <f t="shared" si="19"/>
        <v>40.3703</v>
      </c>
    </row>
    <row r="633" spans="1:8" ht="12.75" customHeight="1" x14ac:dyDescent="0.25">
      <c r="A633" s="7" t="s">
        <v>41</v>
      </c>
      <c r="B633" s="4" t="s">
        <v>136</v>
      </c>
      <c r="C633" s="5">
        <v>0</v>
      </c>
      <c r="D633" s="5">
        <v>0</v>
      </c>
      <c r="E633" s="2">
        <f t="shared" si="18"/>
        <v>0</v>
      </c>
      <c r="F633" s="5">
        <v>305</v>
      </c>
      <c r="G633" s="5">
        <v>112.5</v>
      </c>
      <c r="H633" s="2">
        <f t="shared" si="19"/>
        <v>36.885245901639344</v>
      </c>
    </row>
    <row r="634" spans="1:8" ht="12.75" customHeight="1" x14ac:dyDescent="0.25">
      <c r="A634" s="7" t="s">
        <v>360</v>
      </c>
      <c r="B634" s="4" t="s">
        <v>361</v>
      </c>
      <c r="C634" s="5">
        <v>0</v>
      </c>
      <c r="D634" s="5">
        <v>0</v>
      </c>
      <c r="E634" s="2">
        <f t="shared" si="18"/>
        <v>0</v>
      </c>
      <c r="F634" s="5">
        <v>8770495</v>
      </c>
      <c r="G634" s="5">
        <v>6662462.8799999999</v>
      </c>
      <c r="H634" s="2">
        <f t="shared" si="19"/>
        <v>75.964502345648683</v>
      </c>
    </row>
    <row r="635" spans="1:8" ht="12.75" customHeight="1" x14ac:dyDescent="0.25">
      <c r="A635" s="7" t="s">
        <v>43</v>
      </c>
      <c r="B635" s="4" t="s">
        <v>44</v>
      </c>
      <c r="C635" s="5">
        <v>0</v>
      </c>
      <c r="D635" s="5">
        <v>0</v>
      </c>
      <c r="E635" s="2">
        <f t="shared" si="18"/>
        <v>0</v>
      </c>
      <c r="F635" s="5">
        <v>85800</v>
      </c>
      <c r="G635" s="5">
        <v>63176.23</v>
      </c>
      <c r="H635" s="2">
        <f t="shared" si="19"/>
        <v>73.631969696969705</v>
      </c>
    </row>
    <row r="636" spans="1:8" ht="12.75" customHeight="1" x14ac:dyDescent="0.25">
      <c r="A636" s="7" t="s">
        <v>45</v>
      </c>
      <c r="B636" s="4" t="s">
        <v>46</v>
      </c>
      <c r="C636" s="5">
        <v>0</v>
      </c>
      <c r="D636" s="5">
        <v>0</v>
      </c>
      <c r="E636" s="2">
        <f t="shared" si="18"/>
        <v>0</v>
      </c>
      <c r="F636" s="5">
        <v>7735.64</v>
      </c>
      <c r="G636" s="5">
        <v>7735.64</v>
      </c>
      <c r="H636" s="2">
        <f t="shared" si="19"/>
        <v>100</v>
      </c>
    </row>
    <row r="637" spans="1:8" ht="12.75" customHeight="1" x14ac:dyDescent="0.25">
      <c r="A637" s="7" t="s">
        <v>32</v>
      </c>
      <c r="B637" s="4" t="s">
        <v>33</v>
      </c>
      <c r="C637" s="5">
        <v>0</v>
      </c>
      <c r="D637" s="5">
        <v>0</v>
      </c>
      <c r="E637" s="2">
        <f t="shared" si="18"/>
        <v>0</v>
      </c>
      <c r="F637" s="5">
        <v>16406</v>
      </c>
      <c r="G637" s="5">
        <v>12097.14</v>
      </c>
      <c r="H637" s="2">
        <f t="shared" si="19"/>
        <v>73.736072168718763</v>
      </c>
    </row>
    <row r="638" spans="1:8" ht="12.75" customHeight="1" x14ac:dyDescent="0.25">
      <c r="A638" s="7" t="s">
        <v>34</v>
      </c>
      <c r="B638" s="4" t="s">
        <v>35</v>
      </c>
      <c r="C638" s="5">
        <v>0</v>
      </c>
      <c r="D638" s="5">
        <v>0</v>
      </c>
      <c r="E638" s="2">
        <f t="shared" si="18"/>
        <v>0</v>
      </c>
      <c r="F638" s="5">
        <v>2337</v>
      </c>
      <c r="G638" s="5">
        <v>1721.14</v>
      </c>
      <c r="H638" s="2">
        <f t="shared" si="19"/>
        <v>73.647411210954218</v>
      </c>
    </row>
    <row r="639" spans="1:8" ht="12.75" customHeight="1" x14ac:dyDescent="0.25">
      <c r="A639" s="7" t="s">
        <v>10</v>
      </c>
      <c r="B639" s="4" t="s">
        <v>11</v>
      </c>
      <c r="C639" s="5">
        <v>0</v>
      </c>
      <c r="D639" s="5">
        <v>0</v>
      </c>
      <c r="E639" s="2">
        <f t="shared" si="18"/>
        <v>0</v>
      </c>
      <c r="F639" s="5">
        <v>6672.11</v>
      </c>
      <c r="G639" s="5">
        <v>2893.04</v>
      </c>
      <c r="H639" s="2">
        <f t="shared" si="19"/>
        <v>43.360196399639698</v>
      </c>
    </row>
    <row r="640" spans="1:8" ht="12.75" customHeight="1" x14ac:dyDescent="0.25">
      <c r="A640" s="7" t="s">
        <v>12</v>
      </c>
      <c r="B640" s="4" t="s">
        <v>13</v>
      </c>
      <c r="C640" s="5">
        <v>0</v>
      </c>
      <c r="D640" s="5">
        <v>0</v>
      </c>
      <c r="E640" s="2">
        <f t="shared" si="18"/>
        <v>0</v>
      </c>
      <c r="F640" s="5">
        <v>1800</v>
      </c>
      <c r="G640" s="5">
        <v>1200</v>
      </c>
      <c r="H640" s="2">
        <f t="shared" si="19"/>
        <v>66.666666666666657</v>
      </c>
    </row>
    <row r="641" spans="1:8" ht="12.75" customHeight="1" x14ac:dyDescent="0.25">
      <c r="A641" s="7" t="s">
        <v>51</v>
      </c>
      <c r="B641" s="4" t="s">
        <v>52</v>
      </c>
      <c r="C641" s="5">
        <v>0</v>
      </c>
      <c r="D641" s="5">
        <v>0</v>
      </c>
      <c r="E641" s="2">
        <f t="shared" si="18"/>
        <v>0</v>
      </c>
      <c r="F641" s="5">
        <v>100</v>
      </c>
      <c r="G641" s="5">
        <v>0</v>
      </c>
      <c r="H641" s="2">
        <f t="shared" si="19"/>
        <v>0</v>
      </c>
    </row>
    <row r="642" spans="1:8" ht="12.75" customHeight="1" x14ac:dyDescent="0.25">
      <c r="A642" s="7" t="s">
        <v>53</v>
      </c>
      <c r="B642" s="4" t="s">
        <v>54</v>
      </c>
      <c r="C642" s="5">
        <v>0</v>
      </c>
      <c r="D642" s="5">
        <v>0</v>
      </c>
      <c r="E642" s="2">
        <f t="shared" si="18"/>
        <v>0</v>
      </c>
      <c r="F642" s="5">
        <v>400</v>
      </c>
      <c r="G642" s="5">
        <v>364</v>
      </c>
      <c r="H642" s="2">
        <f t="shared" si="19"/>
        <v>91</v>
      </c>
    </row>
    <row r="643" spans="1:8" ht="12.75" customHeight="1" x14ac:dyDescent="0.25">
      <c r="A643" s="7" t="s">
        <v>14</v>
      </c>
      <c r="B643" s="4" t="s">
        <v>15</v>
      </c>
      <c r="C643" s="5">
        <v>0</v>
      </c>
      <c r="D643" s="5">
        <v>0</v>
      </c>
      <c r="E643" s="2">
        <f t="shared" si="18"/>
        <v>0</v>
      </c>
      <c r="F643" s="5">
        <v>7500</v>
      </c>
      <c r="G643" s="5">
        <v>6127.51</v>
      </c>
      <c r="H643" s="2">
        <f t="shared" si="19"/>
        <v>81.700133333333341</v>
      </c>
    </row>
    <row r="644" spans="1:8" ht="12.75" customHeight="1" x14ac:dyDescent="0.25">
      <c r="A644" s="7" t="s">
        <v>55</v>
      </c>
      <c r="B644" s="4" t="s">
        <v>419</v>
      </c>
      <c r="C644" s="5">
        <v>0</v>
      </c>
      <c r="D644" s="5">
        <v>0</v>
      </c>
      <c r="E644" s="2">
        <f t="shared" si="18"/>
        <v>0</v>
      </c>
      <c r="F644" s="5">
        <v>1000</v>
      </c>
      <c r="G644" s="5">
        <v>303.27</v>
      </c>
      <c r="H644" s="2">
        <f t="shared" si="19"/>
        <v>30.326999999999998</v>
      </c>
    </row>
    <row r="645" spans="1:8" ht="12.75" customHeight="1" x14ac:dyDescent="0.25">
      <c r="A645" s="7" t="s">
        <v>57</v>
      </c>
      <c r="B645" s="4" t="s">
        <v>58</v>
      </c>
      <c r="C645" s="5">
        <v>0</v>
      </c>
      <c r="D645" s="5">
        <v>0</v>
      </c>
      <c r="E645" s="2">
        <f t="shared" si="18"/>
        <v>0</v>
      </c>
      <c r="F645" s="5">
        <v>30</v>
      </c>
      <c r="G645" s="5">
        <v>30</v>
      </c>
      <c r="H645" s="2">
        <f t="shared" si="19"/>
        <v>100</v>
      </c>
    </row>
    <row r="646" spans="1:8" ht="12.75" customHeight="1" x14ac:dyDescent="0.25">
      <c r="A646" s="7" t="s">
        <v>16</v>
      </c>
      <c r="B646" s="4" t="s">
        <v>17</v>
      </c>
      <c r="C646" s="5">
        <v>0</v>
      </c>
      <c r="D646" s="5">
        <v>0</v>
      </c>
      <c r="E646" s="2">
        <f t="shared" si="18"/>
        <v>0</v>
      </c>
      <c r="F646" s="5">
        <v>200</v>
      </c>
      <c r="G646" s="5">
        <v>200</v>
      </c>
      <c r="H646" s="2">
        <f t="shared" si="19"/>
        <v>100</v>
      </c>
    </row>
    <row r="647" spans="1:8" ht="12.75" customHeight="1" x14ac:dyDescent="0.25">
      <c r="A647" s="7" t="s">
        <v>59</v>
      </c>
      <c r="B647" s="4" t="s">
        <v>141</v>
      </c>
      <c r="C647" s="5">
        <v>0</v>
      </c>
      <c r="D647" s="5">
        <v>0</v>
      </c>
      <c r="E647" s="2">
        <f t="shared" si="18"/>
        <v>0</v>
      </c>
      <c r="F647" s="5">
        <v>2964.15</v>
      </c>
      <c r="G647" s="5">
        <v>2964.15</v>
      </c>
      <c r="H647" s="2">
        <f t="shared" si="19"/>
        <v>100</v>
      </c>
    </row>
    <row r="648" spans="1:8" ht="12.75" customHeight="1" x14ac:dyDescent="0.25">
      <c r="A648" s="7" t="s">
        <v>65</v>
      </c>
      <c r="B648" s="4" t="s">
        <v>25</v>
      </c>
      <c r="C648" s="5">
        <v>0</v>
      </c>
      <c r="D648" s="5">
        <v>0</v>
      </c>
      <c r="E648" s="2">
        <f t="shared" ref="E648:E711" si="20">IF(D648=0,0,(D648/C648)*100)</f>
        <v>0</v>
      </c>
      <c r="F648" s="5">
        <v>2000</v>
      </c>
      <c r="G648" s="5">
        <v>915.27</v>
      </c>
      <c r="H648" s="2">
        <f t="shared" ref="H648:H711" si="21">IF(G648=0,0,(G648/F648)*100)</f>
        <v>45.763500000000001</v>
      </c>
    </row>
    <row r="649" spans="1:8" ht="12.75" customHeight="1" x14ac:dyDescent="0.25">
      <c r="A649" s="7" t="s">
        <v>66</v>
      </c>
      <c r="B649" s="4" t="s">
        <v>67</v>
      </c>
      <c r="C649" s="5">
        <v>0</v>
      </c>
      <c r="D649" s="5">
        <v>0</v>
      </c>
      <c r="E649" s="2">
        <f t="shared" si="20"/>
        <v>0</v>
      </c>
      <c r="F649" s="5">
        <v>310.10000000000002</v>
      </c>
      <c r="G649" s="5">
        <v>310.10000000000002</v>
      </c>
      <c r="H649" s="2">
        <f t="shared" si="21"/>
        <v>100</v>
      </c>
    </row>
    <row r="650" spans="1:8" ht="12.75" customHeight="1" x14ac:dyDescent="0.25">
      <c r="A650" s="9" t="s">
        <v>420</v>
      </c>
      <c r="B650" s="10" t="s">
        <v>421</v>
      </c>
      <c r="C650" s="11">
        <f>SUBTOTAL(9,C651:C673)</f>
        <v>6348846</v>
      </c>
      <c r="D650" s="11">
        <f>SUBTOTAL(9,D651:D673)</f>
        <v>4811041.55</v>
      </c>
      <c r="E650" s="12">
        <f t="shared" si="20"/>
        <v>75.778205204536377</v>
      </c>
      <c r="F650" s="11">
        <f>SUBTOTAL(9,F651:F673)</f>
        <v>6308846.0000000009</v>
      </c>
      <c r="G650" s="11">
        <f>SUBTOTAL(9,G651:G673)</f>
        <v>4764720.5500000007</v>
      </c>
      <c r="H650" s="12">
        <f t="shared" si="21"/>
        <v>75.524439017848906</v>
      </c>
    </row>
    <row r="651" spans="1:8" ht="12.75" customHeight="1" x14ac:dyDescent="0.25">
      <c r="A651" s="3" t="s">
        <v>24</v>
      </c>
      <c r="B651" s="4" t="s">
        <v>25</v>
      </c>
      <c r="C651" s="5">
        <v>6000</v>
      </c>
      <c r="D651" s="5">
        <v>4607.8</v>
      </c>
      <c r="E651" s="2">
        <f t="shared" si="20"/>
        <v>76.796666666666667</v>
      </c>
      <c r="F651" s="5">
        <v>0</v>
      </c>
      <c r="G651" s="5">
        <v>0</v>
      </c>
      <c r="H651" s="2">
        <f t="shared" si="21"/>
        <v>0</v>
      </c>
    </row>
    <row r="652" spans="1:8" ht="12.75" customHeight="1" x14ac:dyDescent="0.25">
      <c r="A652" s="3" t="s">
        <v>26</v>
      </c>
      <c r="B652" s="4" t="s">
        <v>27</v>
      </c>
      <c r="C652" s="5">
        <v>40000</v>
      </c>
      <c r="D652" s="5">
        <v>19517.96</v>
      </c>
      <c r="E652" s="2">
        <f t="shared" si="20"/>
        <v>48.794899999999998</v>
      </c>
      <c r="F652" s="5">
        <v>0</v>
      </c>
      <c r="G652" s="5">
        <v>0</v>
      </c>
      <c r="H652" s="2">
        <f t="shared" si="21"/>
        <v>0</v>
      </c>
    </row>
    <row r="653" spans="1:8" ht="12.75" customHeight="1" x14ac:dyDescent="0.25">
      <c r="A653" s="3" t="s">
        <v>8</v>
      </c>
      <c r="B653" s="4" t="s">
        <v>90</v>
      </c>
      <c r="C653" s="5">
        <v>6262846</v>
      </c>
      <c r="D653" s="5">
        <v>4735000</v>
      </c>
      <c r="E653" s="2">
        <f t="shared" si="20"/>
        <v>75.604605318412737</v>
      </c>
      <c r="F653" s="5">
        <v>0</v>
      </c>
      <c r="G653" s="5">
        <v>0</v>
      </c>
      <c r="H653" s="2">
        <f t="shared" si="21"/>
        <v>0</v>
      </c>
    </row>
    <row r="654" spans="1:8" ht="12.75" customHeight="1" x14ac:dyDescent="0.25">
      <c r="A654" s="3" t="s">
        <v>98</v>
      </c>
      <c r="B654" s="4" t="s">
        <v>402</v>
      </c>
      <c r="C654" s="5">
        <v>40000</v>
      </c>
      <c r="D654" s="5">
        <v>51915.79</v>
      </c>
      <c r="E654" s="2">
        <f t="shared" si="20"/>
        <v>129.78947500000001</v>
      </c>
      <c r="F654" s="5">
        <v>0</v>
      </c>
      <c r="G654" s="5">
        <v>0</v>
      </c>
      <c r="H654" s="2">
        <f t="shared" si="21"/>
        <v>0</v>
      </c>
    </row>
    <row r="655" spans="1:8" ht="12.75" customHeight="1" x14ac:dyDescent="0.25">
      <c r="A655" s="7" t="s">
        <v>157</v>
      </c>
      <c r="B655" s="4" t="s">
        <v>379</v>
      </c>
      <c r="C655" s="5">
        <v>0</v>
      </c>
      <c r="D655" s="5">
        <v>0</v>
      </c>
      <c r="E655" s="2">
        <f t="shared" si="20"/>
        <v>0</v>
      </c>
      <c r="F655" s="5">
        <v>40000</v>
      </c>
      <c r="G655" s="5">
        <v>27050.32</v>
      </c>
      <c r="H655" s="2">
        <f t="shared" si="21"/>
        <v>67.625799999999998</v>
      </c>
    </row>
    <row r="656" spans="1:8" ht="12.75" customHeight="1" x14ac:dyDescent="0.25">
      <c r="A656" s="7" t="s">
        <v>41</v>
      </c>
      <c r="B656" s="4" t="s">
        <v>361</v>
      </c>
      <c r="C656" s="5">
        <v>0</v>
      </c>
      <c r="D656" s="5">
        <v>0</v>
      </c>
      <c r="E656" s="2">
        <f t="shared" si="20"/>
        <v>0</v>
      </c>
      <c r="F656" s="5">
        <v>400</v>
      </c>
      <c r="G656" s="5">
        <v>112.5</v>
      </c>
      <c r="H656" s="2">
        <f t="shared" si="21"/>
        <v>28.125</v>
      </c>
    </row>
    <row r="657" spans="1:8" ht="12.75" customHeight="1" x14ac:dyDescent="0.25">
      <c r="A657" s="7" t="s">
        <v>360</v>
      </c>
      <c r="B657" s="4" t="s">
        <v>361</v>
      </c>
      <c r="C657" s="5">
        <v>0</v>
      </c>
      <c r="D657" s="5">
        <v>0</v>
      </c>
      <c r="E657" s="2">
        <f t="shared" si="20"/>
        <v>0</v>
      </c>
      <c r="F657" s="5">
        <v>5758336</v>
      </c>
      <c r="G657" s="5">
        <v>4360378.8899999997</v>
      </c>
      <c r="H657" s="2">
        <f t="shared" si="21"/>
        <v>75.722897899671011</v>
      </c>
    </row>
    <row r="658" spans="1:8" ht="12.75" customHeight="1" x14ac:dyDescent="0.25">
      <c r="A658" s="7" t="s">
        <v>43</v>
      </c>
      <c r="B658" s="4" t="s">
        <v>44</v>
      </c>
      <c r="C658" s="5">
        <v>0</v>
      </c>
      <c r="D658" s="5">
        <v>0</v>
      </c>
      <c r="E658" s="2">
        <f t="shared" si="20"/>
        <v>0</v>
      </c>
      <c r="F658" s="5">
        <v>117630</v>
      </c>
      <c r="G658" s="5">
        <v>81239.88</v>
      </c>
      <c r="H658" s="2">
        <f t="shared" si="21"/>
        <v>69.063912267278766</v>
      </c>
    </row>
    <row r="659" spans="1:8" ht="12.75" customHeight="1" x14ac:dyDescent="0.25">
      <c r="A659" s="7" t="s">
        <v>45</v>
      </c>
      <c r="B659" s="4" t="s">
        <v>46</v>
      </c>
      <c r="C659" s="5">
        <v>0</v>
      </c>
      <c r="D659" s="5">
        <v>0</v>
      </c>
      <c r="E659" s="2">
        <f t="shared" si="20"/>
        <v>0</v>
      </c>
      <c r="F659" s="5">
        <v>8339.3799999999992</v>
      </c>
      <c r="G659" s="5">
        <v>8339.3799999999992</v>
      </c>
      <c r="H659" s="2">
        <f t="shared" si="21"/>
        <v>100</v>
      </c>
    </row>
    <row r="660" spans="1:8" ht="12.75" customHeight="1" x14ac:dyDescent="0.25">
      <c r="A660" s="7" t="s">
        <v>32</v>
      </c>
      <c r="B660" s="4" t="s">
        <v>33</v>
      </c>
      <c r="C660" s="5">
        <v>0</v>
      </c>
      <c r="D660" s="5">
        <v>0</v>
      </c>
      <c r="E660" s="2">
        <f t="shared" si="20"/>
        <v>0</v>
      </c>
      <c r="F660" s="5">
        <v>348686</v>
      </c>
      <c r="G660" s="5">
        <v>259798.63</v>
      </c>
      <c r="H660" s="2">
        <f t="shared" si="21"/>
        <v>74.507903959436277</v>
      </c>
    </row>
    <row r="661" spans="1:8" ht="12.75" customHeight="1" x14ac:dyDescent="0.25">
      <c r="A661" s="7" t="s">
        <v>34</v>
      </c>
      <c r="B661" s="4" t="s">
        <v>35</v>
      </c>
      <c r="C661" s="5">
        <v>0</v>
      </c>
      <c r="D661" s="5">
        <v>0</v>
      </c>
      <c r="E661" s="2">
        <f t="shared" si="20"/>
        <v>0</v>
      </c>
      <c r="F661" s="5">
        <v>1743</v>
      </c>
      <c r="G661" s="5">
        <v>1315.57</v>
      </c>
      <c r="H661" s="2">
        <f t="shared" si="21"/>
        <v>75.477337923121055</v>
      </c>
    </row>
    <row r="662" spans="1:8" ht="12.75" customHeight="1" x14ac:dyDescent="0.25">
      <c r="A662" s="7" t="s">
        <v>10</v>
      </c>
      <c r="B662" s="4" t="s">
        <v>11</v>
      </c>
      <c r="C662" s="5">
        <v>0</v>
      </c>
      <c r="D662" s="5">
        <v>0</v>
      </c>
      <c r="E662" s="2">
        <f t="shared" si="20"/>
        <v>0</v>
      </c>
      <c r="F662" s="5">
        <v>7865.95</v>
      </c>
      <c r="G662" s="5">
        <v>5341.45</v>
      </c>
      <c r="H662" s="2">
        <f t="shared" si="21"/>
        <v>67.905974484963679</v>
      </c>
    </row>
    <row r="663" spans="1:8" ht="12.75" customHeight="1" x14ac:dyDescent="0.25">
      <c r="A663" s="7" t="s">
        <v>12</v>
      </c>
      <c r="B663" s="4" t="s">
        <v>13</v>
      </c>
      <c r="C663" s="5">
        <v>0</v>
      </c>
      <c r="D663" s="5">
        <v>0</v>
      </c>
      <c r="E663" s="2">
        <f t="shared" si="20"/>
        <v>0</v>
      </c>
      <c r="F663" s="5">
        <v>1800</v>
      </c>
      <c r="G663" s="5">
        <v>1200</v>
      </c>
      <c r="H663" s="2">
        <f t="shared" si="21"/>
        <v>66.666666666666657</v>
      </c>
    </row>
    <row r="664" spans="1:8" ht="12.75" customHeight="1" x14ac:dyDescent="0.25">
      <c r="A664" s="7" t="s">
        <v>51</v>
      </c>
      <c r="B664" s="4" t="s">
        <v>52</v>
      </c>
      <c r="C664" s="5">
        <v>0</v>
      </c>
      <c r="D664" s="5">
        <v>0</v>
      </c>
      <c r="E664" s="2">
        <f t="shared" si="20"/>
        <v>0</v>
      </c>
      <c r="F664" s="5">
        <v>100</v>
      </c>
      <c r="G664" s="5">
        <v>0</v>
      </c>
      <c r="H664" s="2">
        <f t="shared" si="21"/>
        <v>0</v>
      </c>
    </row>
    <row r="665" spans="1:8" ht="12.75" customHeight="1" x14ac:dyDescent="0.25">
      <c r="A665" s="7" t="s">
        <v>53</v>
      </c>
      <c r="B665" s="4" t="s">
        <v>54</v>
      </c>
      <c r="C665" s="5">
        <v>0</v>
      </c>
      <c r="D665" s="5">
        <v>0</v>
      </c>
      <c r="E665" s="2">
        <f t="shared" si="20"/>
        <v>0</v>
      </c>
      <c r="F665" s="5">
        <v>420</v>
      </c>
      <c r="G665" s="5">
        <v>304</v>
      </c>
      <c r="H665" s="2">
        <f t="shared" si="21"/>
        <v>72.38095238095238</v>
      </c>
    </row>
    <row r="666" spans="1:8" ht="12.75" customHeight="1" x14ac:dyDescent="0.25">
      <c r="A666" s="7" t="s">
        <v>14</v>
      </c>
      <c r="B666" s="4" t="s">
        <v>15</v>
      </c>
      <c r="C666" s="5">
        <v>0</v>
      </c>
      <c r="D666" s="5">
        <v>0</v>
      </c>
      <c r="E666" s="2">
        <f t="shared" si="20"/>
        <v>0</v>
      </c>
      <c r="F666" s="5">
        <v>11712.62</v>
      </c>
      <c r="G666" s="5">
        <v>9987.48</v>
      </c>
      <c r="H666" s="2">
        <f t="shared" si="21"/>
        <v>85.271100744325352</v>
      </c>
    </row>
    <row r="667" spans="1:8" ht="12.75" customHeight="1" x14ac:dyDescent="0.25">
      <c r="A667" s="7" t="s">
        <v>55</v>
      </c>
      <c r="B667" s="4" t="s">
        <v>419</v>
      </c>
      <c r="C667" s="5">
        <v>0</v>
      </c>
      <c r="D667" s="5">
        <v>0</v>
      </c>
      <c r="E667" s="2">
        <f t="shared" si="20"/>
        <v>0</v>
      </c>
      <c r="F667" s="5">
        <v>1000</v>
      </c>
      <c r="G667" s="5">
        <v>303.31</v>
      </c>
      <c r="H667" s="2">
        <f t="shared" si="21"/>
        <v>30.331000000000003</v>
      </c>
    </row>
    <row r="668" spans="1:8" ht="12.75" customHeight="1" x14ac:dyDescent="0.25">
      <c r="A668" s="7" t="s">
        <v>57</v>
      </c>
      <c r="B668" s="4" t="s">
        <v>58</v>
      </c>
      <c r="C668" s="5">
        <v>0</v>
      </c>
      <c r="D668" s="5">
        <v>0</v>
      </c>
      <c r="E668" s="2">
        <f t="shared" si="20"/>
        <v>0</v>
      </c>
      <c r="F668" s="5">
        <v>200</v>
      </c>
      <c r="G668" s="5">
        <v>30</v>
      </c>
      <c r="H668" s="2">
        <f t="shared" si="21"/>
        <v>15</v>
      </c>
    </row>
    <row r="669" spans="1:8" ht="12.75" customHeight="1" x14ac:dyDescent="0.25">
      <c r="A669" s="7" t="s">
        <v>16</v>
      </c>
      <c r="B669" s="4" t="s">
        <v>17</v>
      </c>
      <c r="C669" s="5">
        <v>0</v>
      </c>
      <c r="D669" s="5">
        <v>0</v>
      </c>
      <c r="E669" s="2">
        <f t="shared" si="20"/>
        <v>0</v>
      </c>
      <c r="F669" s="5">
        <v>200</v>
      </c>
      <c r="G669" s="5">
        <v>200</v>
      </c>
      <c r="H669" s="2">
        <f t="shared" si="21"/>
        <v>100</v>
      </c>
    </row>
    <row r="670" spans="1:8" ht="12.75" customHeight="1" x14ac:dyDescent="0.25">
      <c r="A670" s="7" t="s">
        <v>59</v>
      </c>
      <c r="B670" s="4" t="s">
        <v>141</v>
      </c>
      <c r="C670" s="5">
        <v>0</v>
      </c>
      <c r="D670" s="5">
        <v>0</v>
      </c>
      <c r="E670" s="2">
        <f t="shared" si="20"/>
        <v>0</v>
      </c>
      <c r="F670" s="5">
        <v>2964.15</v>
      </c>
      <c r="G670" s="5">
        <v>2964.15</v>
      </c>
      <c r="H670" s="2">
        <f t="shared" si="21"/>
        <v>100</v>
      </c>
    </row>
    <row r="671" spans="1:8" ht="12.75" customHeight="1" x14ac:dyDescent="0.25">
      <c r="A671" s="7" t="s">
        <v>65</v>
      </c>
      <c r="B671" s="4" t="s">
        <v>25</v>
      </c>
      <c r="C671" s="5">
        <v>0</v>
      </c>
      <c r="D671" s="5">
        <v>0</v>
      </c>
      <c r="E671" s="2">
        <f t="shared" si="20"/>
        <v>0</v>
      </c>
      <c r="F671" s="5">
        <v>6000</v>
      </c>
      <c r="G671" s="5">
        <v>4777.08</v>
      </c>
      <c r="H671" s="2">
        <f t="shared" si="21"/>
        <v>79.617999999999995</v>
      </c>
    </row>
    <row r="672" spans="1:8" ht="12.75" customHeight="1" x14ac:dyDescent="0.25">
      <c r="A672" s="7" t="s">
        <v>128</v>
      </c>
      <c r="B672" s="4" t="s">
        <v>129</v>
      </c>
      <c r="C672" s="5">
        <v>0</v>
      </c>
      <c r="D672" s="5">
        <v>0</v>
      </c>
      <c r="E672" s="2">
        <f t="shared" si="20"/>
        <v>0</v>
      </c>
      <c r="F672" s="5">
        <v>100</v>
      </c>
      <c r="G672" s="5">
        <v>29.01</v>
      </c>
      <c r="H672" s="2">
        <f t="shared" si="21"/>
        <v>29.01</v>
      </c>
    </row>
    <row r="673" spans="1:8" ht="12.75" customHeight="1" x14ac:dyDescent="0.25">
      <c r="A673" s="7" t="s">
        <v>66</v>
      </c>
      <c r="B673" s="4" t="s">
        <v>67</v>
      </c>
      <c r="C673" s="5">
        <v>0</v>
      </c>
      <c r="D673" s="5">
        <v>0</v>
      </c>
      <c r="E673" s="2">
        <f t="shared" si="20"/>
        <v>0</v>
      </c>
      <c r="F673" s="5">
        <v>1348.9</v>
      </c>
      <c r="G673" s="5">
        <v>1348.9</v>
      </c>
      <c r="H673" s="2">
        <f t="shared" si="21"/>
        <v>100</v>
      </c>
    </row>
    <row r="674" spans="1:8" ht="12.75" customHeight="1" x14ac:dyDescent="0.25">
      <c r="A674" s="9" t="s">
        <v>422</v>
      </c>
      <c r="B674" s="10" t="s">
        <v>423</v>
      </c>
      <c r="C674" s="11">
        <f>SUBTOTAL(9,C675:C679)</f>
        <v>555</v>
      </c>
      <c r="D674" s="11">
        <f>SUBTOTAL(9,D675:D679)</f>
        <v>325</v>
      </c>
      <c r="E674" s="12">
        <f t="shared" si="20"/>
        <v>58.558558558558559</v>
      </c>
      <c r="F674" s="11">
        <f>SUBTOTAL(9,F675:F679)</f>
        <v>555</v>
      </c>
      <c r="G674" s="11">
        <f>SUBTOTAL(9,G675:G679)</f>
        <v>304.67</v>
      </c>
      <c r="H674" s="12">
        <f t="shared" si="21"/>
        <v>54.895495495495496</v>
      </c>
    </row>
    <row r="675" spans="1:8" ht="12.75" customHeight="1" x14ac:dyDescent="0.25">
      <c r="A675" s="3" t="s">
        <v>8</v>
      </c>
      <c r="B675" s="4" t="s">
        <v>346</v>
      </c>
      <c r="C675" s="5">
        <v>555</v>
      </c>
      <c r="D675" s="5">
        <v>325</v>
      </c>
      <c r="E675" s="2">
        <f t="shared" ref="E675" si="22">IF(D675=0,0,(D675/C675)*100)</f>
        <v>58.558558558558559</v>
      </c>
      <c r="F675" s="5">
        <v>0</v>
      </c>
      <c r="G675" s="5">
        <v>0</v>
      </c>
      <c r="H675" s="2">
        <f t="shared" ref="H675" si="23">IF(G675=0,0,(G675/F675)*100)</f>
        <v>0</v>
      </c>
    </row>
    <row r="676" spans="1:8" ht="12.75" customHeight="1" x14ac:dyDescent="0.25">
      <c r="A676" s="7" t="s">
        <v>43</v>
      </c>
      <c r="B676" s="4" t="s">
        <v>44</v>
      </c>
      <c r="C676" s="5">
        <v>0</v>
      </c>
      <c r="D676" s="5">
        <v>0</v>
      </c>
      <c r="E676" s="2">
        <f t="shared" ref="E676" si="24">IF(D676=0,0,(D676/C676)*100)</f>
        <v>0</v>
      </c>
      <c r="F676" s="5">
        <v>200</v>
      </c>
      <c r="G676" s="5">
        <v>160</v>
      </c>
      <c r="H676" s="2">
        <f t="shared" ref="H676" si="25">IF(G676=0,0,(G676/F676)*100)</f>
        <v>80</v>
      </c>
    </row>
    <row r="677" spans="1:8" ht="12.75" customHeight="1" x14ac:dyDescent="0.25">
      <c r="A677" s="7" t="s">
        <v>32</v>
      </c>
      <c r="B677" s="4" t="s">
        <v>33</v>
      </c>
      <c r="C677" s="5">
        <v>0</v>
      </c>
      <c r="D677" s="5">
        <v>0</v>
      </c>
      <c r="E677" s="2">
        <f t="shared" si="20"/>
        <v>0</v>
      </c>
      <c r="F677" s="5">
        <v>36</v>
      </c>
      <c r="G677" s="5">
        <v>27.55</v>
      </c>
      <c r="H677" s="2">
        <f t="shared" si="21"/>
        <v>76.527777777777786</v>
      </c>
    </row>
    <row r="678" spans="1:8" ht="12.75" customHeight="1" x14ac:dyDescent="0.25">
      <c r="A678" s="7" t="s">
        <v>34</v>
      </c>
      <c r="B678" s="4" t="s">
        <v>35</v>
      </c>
      <c r="C678" s="5">
        <v>0</v>
      </c>
      <c r="D678" s="5">
        <v>0</v>
      </c>
      <c r="E678" s="2">
        <f t="shared" si="20"/>
        <v>0</v>
      </c>
      <c r="F678" s="5">
        <v>4.9000000000000004</v>
      </c>
      <c r="G678" s="5">
        <v>3.92</v>
      </c>
      <c r="H678" s="2">
        <f t="shared" si="21"/>
        <v>80</v>
      </c>
    </row>
    <row r="679" spans="1:8" ht="12.75" customHeight="1" x14ac:dyDescent="0.25">
      <c r="A679" s="7" t="s">
        <v>10</v>
      </c>
      <c r="B679" s="4" t="s">
        <v>11</v>
      </c>
      <c r="C679" s="5">
        <v>0</v>
      </c>
      <c r="D679" s="5">
        <v>0</v>
      </c>
      <c r="E679" s="2">
        <f t="shared" si="20"/>
        <v>0</v>
      </c>
      <c r="F679" s="5">
        <v>314.10000000000002</v>
      </c>
      <c r="G679" s="5">
        <v>113.2</v>
      </c>
      <c r="H679" s="2">
        <f t="shared" si="21"/>
        <v>36.03947787328876</v>
      </c>
    </row>
    <row r="680" spans="1:8" ht="12.75" customHeight="1" x14ac:dyDescent="0.25">
      <c r="A680" s="9" t="s">
        <v>424</v>
      </c>
      <c r="B680" s="10" t="s">
        <v>374</v>
      </c>
      <c r="C680" s="11">
        <f>SUBTOTAL(9,C681:C693)</f>
        <v>595200</v>
      </c>
      <c r="D680" s="11">
        <f>SUBTOTAL(9,D681:D693)</f>
        <v>545200</v>
      </c>
      <c r="E680" s="12">
        <f t="shared" si="20"/>
        <v>91.599462365591393</v>
      </c>
      <c r="F680" s="11">
        <f>SUBTOTAL(9,F681:F693)</f>
        <v>647039</v>
      </c>
      <c r="G680" s="11">
        <f>SUBTOTAL(9,G681:G693)</f>
        <v>560203.39999999991</v>
      </c>
      <c r="H680" s="12">
        <f t="shared" si="21"/>
        <v>86.579541573228184</v>
      </c>
    </row>
    <row r="681" spans="1:8" ht="12.75" customHeight="1" x14ac:dyDescent="0.25">
      <c r="A681" s="3" t="s">
        <v>8</v>
      </c>
      <c r="B681" s="4" t="s">
        <v>346</v>
      </c>
      <c r="C681" s="5">
        <v>595200</v>
      </c>
      <c r="D681" s="5">
        <v>545200</v>
      </c>
      <c r="E681" s="2">
        <f t="shared" si="20"/>
        <v>91.599462365591393</v>
      </c>
      <c r="F681" s="5">
        <v>0</v>
      </c>
      <c r="G681" s="5">
        <v>0</v>
      </c>
      <c r="H681" s="2">
        <f t="shared" si="21"/>
        <v>0</v>
      </c>
    </row>
    <row r="682" spans="1:8" ht="12.75" customHeight="1" x14ac:dyDescent="0.25">
      <c r="A682" s="7" t="s">
        <v>41</v>
      </c>
      <c r="B682" s="4" t="s">
        <v>136</v>
      </c>
      <c r="C682" s="5">
        <v>0</v>
      </c>
      <c r="D682" s="5">
        <v>0</v>
      </c>
      <c r="E682" s="2">
        <f t="shared" si="20"/>
        <v>0</v>
      </c>
      <c r="F682" s="5">
        <v>400</v>
      </c>
      <c r="G682" s="5">
        <v>139.4</v>
      </c>
      <c r="H682" s="2">
        <f t="shared" si="21"/>
        <v>34.85</v>
      </c>
    </row>
    <row r="683" spans="1:8" ht="12.75" customHeight="1" x14ac:dyDescent="0.25">
      <c r="A683" s="7" t="s">
        <v>360</v>
      </c>
      <c r="B683" s="4" t="s">
        <v>361</v>
      </c>
      <c r="C683" s="5">
        <v>0</v>
      </c>
      <c r="D683" s="5">
        <v>0</v>
      </c>
      <c r="E683" s="2">
        <f t="shared" si="20"/>
        <v>0</v>
      </c>
      <c r="F683" s="5">
        <v>576045</v>
      </c>
      <c r="G683" s="5">
        <v>511800</v>
      </c>
      <c r="H683" s="2">
        <f t="shared" si="21"/>
        <v>88.847225477176266</v>
      </c>
    </row>
    <row r="684" spans="1:8" ht="12.75" customHeight="1" x14ac:dyDescent="0.25">
      <c r="A684" s="7" t="s">
        <v>43</v>
      </c>
      <c r="B684" s="4" t="s">
        <v>44</v>
      </c>
      <c r="C684" s="5">
        <v>0</v>
      </c>
      <c r="D684" s="5">
        <v>0</v>
      </c>
      <c r="E684" s="2">
        <f t="shared" si="20"/>
        <v>0</v>
      </c>
      <c r="F684" s="5">
        <v>50440</v>
      </c>
      <c r="G684" s="5">
        <v>32888</v>
      </c>
      <c r="H684" s="2">
        <f t="shared" si="21"/>
        <v>65.202220459952414</v>
      </c>
    </row>
    <row r="685" spans="1:8" ht="12.75" customHeight="1" x14ac:dyDescent="0.25">
      <c r="A685" s="7" t="s">
        <v>45</v>
      </c>
      <c r="B685" s="4" t="s">
        <v>46</v>
      </c>
      <c r="C685" s="5">
        <v>0</v>
      </c>
      <c r="D685" s="5">
        <v>0</v>
      </c>
      <c r="E685" s="2">
        <f t="shared" si="20"/>
        <v>0</v>
      </c>
      <c r="F685" s="5">
        <v>3210</v>
      </c>
      <c r="G685" s="5">
        <v>3117.8</v>
      </c>
      <c r="H685" s="2">
        <f t="shared" si="21"/>
        <v>97.127725856697822</v>
      </c>
    </row>
    <row r="686" spans="1:8" ht="12.75" customHeight="1" x14ac:dyDescent="0.25">
      <c r="A686" s="7" t="s">
        <v>32</v>
      </c>
      <c r="B686" s="4" t="s">
        <v>33</v>
      </c>
      <c r="C686" s="5">
        <v>0</v>
      </c>
      <c r="D686" s="5">
        <v>0</v>
      </c>
      <c r="E686" s="2">
        <f t="shared" si="20"/>
        <v>0</v>
      </c>
      <c r="F686" s="5">
        <v>9288.6</v>
      </c>
      <c r="G686" s="5">
        <v>6200.22</v>
      </c>
      <c r="H686" s="2">
        <f t="shared" si="21"/>
        <v>66.750855887862542</v>
      </c>
    </row>
    <row r="687" spans="1:8" ht="12.75" customHeight="1" x14ac:dyDescent="0.25">
      <c r="A687" s="7" t="s">
        <v>34</v>
      </c>
      <c r="B687" s="4" t="s">
        <v>35</v>
      </c>
      <c r="C687" s="5">
        <v>0</v>
      </c>
      <c r="D687" s="5">
        <v>0</v>
      </c>
      <c r="E687" s="2">
        <f t="shared" si="20"/>
        <v>0</v>
      </c>
      <c r="F687" s="5">
        <v>1321.5</v>
      </c>
      <c r="G687" s="5">
        <v>872.34</v>
      </c>
      <c r="H687" s="2">
        <f t="shared" si="21"/>
        <v>66.011350737797954</v>
      </c>
    </row>
    <row r="688" spans="1:8" ht="12.75" customHeight="1" x14ac:dyDescent="0.25">
      <c r="A688" s="7" t="s">
        <v>10</v>
      </c>
      <c r="B688" s="4" t="s">
        <v>11</v>
      </c>
      <c r="C688" s="5">
        <v>0</v>
      </c>
      <c r="D688" s="5">
        <v>0</v>
      </c>
      <c r="E688" s="2">
        <f t="shared" si="20"/>
        <v>0</v>
      </c>
      <c r="F688" s="5">
        <v>1594.54</v>
      </c>
      <c r="G688" s="5">
        <v>1131.44</v>
      </c>
      <c r="H688" s="2">
        <f t="shared" si="21"/>
        <v>70.957141244496853</v>
      </c>
    </row>
    <row r="689" spans="1:8" ht="12.75" customHeight="1" x14ac:dyDescent="0.25">
      <c r="A689" s="7" t="s">
        <v>53</v>
      </c>
      <c r="B689" s="4" t="s">
        <v>54</v>
      </c>
      <c r="C689" s="5">
        <v>0</v>
      </c>
      <c r="D689" s="5">
        <v>0</v>
      </c>
      <c r="E689" s="2">
        <f t="shared" si="20"/>
        <v>0</v>
      </c>
      <c r="F689" s="5">
        <v>116</v>
      </c>
      <c r="G689" s="5">
        <v>116</v>
      </c>
      <c r="H689" s="2">
        <f t="shared" si="21"/>
        <v>100</v>
      </c>
    </row>
    <row r="690" spans="1:8" ht="12.75" customHeight="1" x14ac:dyDescent="0.25">
      <c r="A690" s="7" t="s">
        <v>14</v>
      </c>
      <c r="B690" s="4" t="s">
        <v>15</v>
      </c>
      <c r="C690" s="5">
        <v>0</v>
      </c>
      <c r="D690" s="5">
        <v>0</v>
      </c>
      <c r="E690" s="2">
        <f t="shared" si="20"/>
        <v>0</v>
      </c>
      <c r="F690" s="5">
        <v>2173.6</v>
      </c>
      <c r="G690" s="5">
        <v>2115.6</v>
      </c>
      <c r="H690" s="2">
        <f t="shared" si="21"/>
        <v>97.331615752668384</v>
      </c>
    </row>
    <row r="691" spans="1:8" ht="12.75" customHeight="1" x14ac:dyDescent="0.25">
      <c r="A691" s="7" t="s">
        <v>57</v>
      </c>
      <c r="B691" s="4" t="s">
        <v>58</v>
      </c>
      <c r="C691" s="5">
        <v>0</v>
      </c>
      <c r="D691" s="5">
        <v>0</v>
      </c>
      <c r="E691" s="2">
        <f t="shared" si="20"/>
        <v>0</v>
      </c>
      <c r="F691" s="5">
        <v>300</v>
      </c>
      <c r="G691" s="5">
        <v>66.84</v>
      </c>
      <c r="H691" s="2">
        <f t="shared" si="21"/>
        <v>22.28</v>
      </c>
    </row>
    <row r="692" spans="1:8" ht="12.75" customHeight="1" x14ac:dyDescent="0.25">
      <c r="A692" s="7" t="s">
        <v>59</v>
      </c>
      <c r="B692" s="4" t="s">
        <v>141</v>
      </c>
      <c r="C692" s="5">
        <v>0</v>
      </c>
      <c r="D692" s="5">
        <v>0</v>
      </c>
      <c r="E692" s="2">
        <f t="shared" si="20"/>
        <v>0</v>
      </c>
      <c r="F692" s="5">
        <v>1185.6600000000001</v>
      </c>
      <c r="G692" s="5">
        <v>1185.6600000000001</v>
      </c>
      <c r="H692" s="2">
        <f t="shared" si="21"/>
        <v>100</v>
      </c>
    </row>
    <row r="693" spans="1:8" ht="12.75" customHeight="1" x14ac:dyDescent="0.25">
      <c r="A693" s="7" t="s">
        <v>66</v>
      </c>
      <c r="B693" s="4" t="s">
        <v>67</v>
      </c>
      <c r="C693" s="5">
        <v>0</v>
      </c>
      <c r="D693" s="5">
        <v>0</v>
      </c>
      <c r="E693" s="2">
        <f t="shared" si="20"/>
        <v>0</v>
      </c>
      <c r="F693" s="5">
        <v>964.1</v>
      </c>
      <c r="G693" s="5">
        <v>570.1</v>
      </c>
      <c r="H693" s="2">
        <f t="shared" si="21"/>
        <v>59.132870034228816</v>
      </c>
    </row>
    <row r="694" spans="1:8" ht="12.75" customHeight="1" x14ac:dyDescent="0.25">
      <c r="A694" s="9" t="s">
        <v>425</v>
      </c>
      <c r="B694" s="10" t="s">
        <v>426</v>
      </c>
      <c r="C694" s="11">
        <f>SUBTOTAL(9,C695:C719)</f>
        <v>283000</v>
      </c>
      <c r="D694" s="11">
        <f>SUBTOTAL(9,D695:D719)</f>
        <v>173222.34</v>
      </c>
      <c r="E694" s="12">
        <f t="shared" si="20"/>
        <v>61.209307420494696</v>
      </c>
      <c r="F694" s="11">
        <f>SUBTOTAL(9,F695:F719)</f>
        <v>545204.49</v>
      </c>
      <c r="G694" s="11">
        <f>SUBTOTAL(9,G695:G719)</f>
        <v>326228.10999999993</v>
      </c>
      <c r="H694" s="12">
        <f t="shared" si="21"/>
        <v>59.835917712269747</v>
      </c>
    </row>
    <row r="695" spans="1:8" ht="12.75" customHeight="1" x14ac:dyDescent="0.25">
      <c r="A695" s="3" t="s">
        <v>69</v>
      </c>
      <c r="B695" s="4" t="s">
        <v>70</v>
      </c>
      <c r="C695" s="5">
        <v>154000</v>
      </c>
      <c r="D695" s="5">
        <v>97297.54</v>
      </c>
      <c r="E695" s="2">
        <f t="shared" si="20"/>
        <v>63.180220779220775</v>
      </c>
      <c r="F695" s="5">
        <v>0</v>
      </c>
      <c r="G695" s="5">
        <v>0</v>
      </c>
      <c r="H695" s="2">
        <f t="shared" si="21"/>
        <v>0</v>
      </c>
    </row>
    <row r="696" spans="1:8" ht="12.75" customHeight="1" x14ac:dyDescent="0.25">
      <c r="A696" s="3" t="s">
        <v>39</v>
      </c>
      <c r="B696" s="4" t="s">
        <v>40</v>
      </c>
      <c r="C696" s="5">
        <v>52800</v>
      </c>
      <c r="D696" s="5">
        <v>18727.43</v>
      </c>
      <c r="E696" s="2">
        <f t="shared" si="20"/>
        <v>35.468617424242424</v>
      </c>
      <c r="F696" s="5">
        <v>0</v>
      </c>
      <c r="G696" s="5">
        <v>0</v>
      </c>
      <c r="H696" s="2">
        <f t="shared" si="21"/>
        <v>0</v>
      </c>
    </row>
    <row r="697" spans="1:8" ht="12.75" customHeight="1" x14ac:dyDescent="0.25">
      <c r="A697" s="3" t="s">
        <v>24</v>
      </c>
      <c r="B697" s="4" t="s">
        <v>25</v>
      </c>
      <c r="C697" s="5">
        <v>0</v>
      </c>
      <c r="D697" s="5">
        <v>11.37</v>
      </c>
      <c r="E697" s="2">
        <v>0</v>
      </c>
      <c r="F697" s="5">
        <v>0</v>
      </c>
      <c r="G697" s="5">
        <v>0</v>
      </c>
      <c r="H697" s="2">
        <f t="shared" si="21"/>
        <v>0</v>
      </c>
    </row>
    <row r="698" spans="1:8" ht="12.75" customHeight="1" x14ac:dyDescent="0.25">
      <c r="A698" s="3" t="s">
        <v>28</v>
      </c>
      <c r="B698" s="4" t="s">
        <v>29</v>
      </c>
      <c r="C698" s="5">
        <v>0</v>
      </c>
      <c r="D698" s="5">
        <v>36</v>
      </c>
      <c r="E698" s="2">
        <v>0</v>
      </c>
      <c r="F698" s="5">
        <v>0</v>
      </c>
      <c r="G698" s="5">
        <v>0</v>
      </c>
      <c r="H698" s="2">
        <f t="shared" si="21"/>
        <v>0</v>
      </c>
    </row>
    <row r="699" spans="1:8" ht="12.75" customHeight="1" x14ac:dyDescent="0.25">
      <c r="A699" s="3" t="s">
        <v>220</v>
      </c>
      <c r="B699" s="4" t="s">
        <v>9</v>
      </c>
      <c r="C699" s="5">
        <v>76200</v>
      </c>
      <c r="D699" s="5">
        <v>57150</v>
      </c>
      <c r="E699" s="2">
        <f t="shared" si="20"/>
        <v>75</v>
      </c>
      <c r="F699" s="5">
        <v>0</v>
      </c>
      <c r="G699" s="5">
        <v>0</v>
      </c>
      <c r="H699" s="2">
        <f t="shared" si="21"/>
        <v>0</v>
      </c>
    </row>
    <row r="700" spans="1:8" ht="12.75" customHeight="1" x14ac:dyDescent="0.25">
      <c r="A700" s="7" t="s">
        <v>174</v>
      </c>
      <c r="B700" s="4" t="s">
        <v>427</v>
      </c>
      <c r="C700" s="5">
        <v>0</v>
      </c>
      <c r="D700" s="5">
        <v>0</v>
      </c>
      <c r="E700" s="2">
        <f t="shared" si="20"/>
        <v>0</v>
      </c>
      <c r="F700" s="5">
        <v>1549.49</v>
      </c>
      <c r="G700" s="5">
        <v>1549.49</v>
      </c>
      <c r="H700" s="2">
        <f t="shared" si="21"/>
        <v>100</v>
      </c>
    </row>
    <row r="701" spans="1:8" ht="12.75" customHeight="1" x14ac:dyDescent="0.25">
      <c r="A701" s="7" t="s">
        <v>41</v>
      </c>
      <c r="B701" s="4" t="s">
        <v>178</v>
      </c>
      <c r="C701" s="5">
        <v>0</v>
      </c>
      <c r="D701" s="5">
        <v>0</v>
      </c>
      <c r="E701" s="2">
        <f t="shared" si="20"/>
        <v>0</v>
      </c>
      <c r="F701" s="5">
        <v>1500</v>
      </c>
      <c r="G701" s="5">
        <v>304.82</v>
      </c>
      <c r="H701" s="2">
        <f t="shared" si="21"/>
        <v>20.321333333333332</v>
      </c>
    </row>
    <row r="702" spans="1:8" ht="12.75" customHeight="1" x14ac:dyDescent="0.25">
      <c r="A702" s="7" t="s">
        <v>43</v>
      </c>
      <c r="B702" s="4" t="s">
        <v>137</v>
      </c>
      <c r="C702" s="5">
        <v>0</v>
      </c>
      <c r="D702" s="5">
        <v>0</v>
      </c>
      <c r="E702" s="2">
        <f t="shared" si="20"/>
        <v>0</v>
      </c>
      <c r="F702" s="5">
        <v>309458</v>
      </c>
      <c r="G702" s="5">
        <v>223031.05</v>
      </c>
      <c r="H702" s="2">
        <f t="shared" si="21"/>
        <v>72.071508896199148</v>
      </c>
    </row>
    <row r="703" spans="1:8" ht="12.75" customHeight="1" x14ac:dyDescent="0.25">
      <c r="A703" s="7" t="s">
        <v>45</v>
      </c>
      <c r="B703" s="4" t="s">
        <v>46</v>
      </c>
      <c r="C703" s="5">
        <v>0</v>
      </c>
      <c r="D703" s="5">
        <v>0</v>
      </c>
      <c r="E703" s="2">
        <f t="shared" si="20"/>
        <v>0</v>
      </c>
      <c r="F703" s="5">
        <v>26043</v>
      </c>
      <c r="G703" s="5">
        <v>0</v>
      </c>
      <c r="H703" s="2">
        <f t="shared" si="21"/>
        <v>0</v>
      </c>
    </row>
    <row r="704" spans="1:8" ht="12.75" customHeight="1" x14ac:dyDescent="0.25">
      <c r="A704" s="7" t="s">
        <v>32</v>
      </c>
      <c r="B704" s="4" t="s">
        <v>33</v>
      </c>
      <c r="C704" s="5">
        <v>0</v>
      </c>
      <c r="D704" s="5">
        <v>0</v>
      </c>
      <c r="E704" s="2">
        <f t="shared" si="20"/>
        <v>0</v>
      </c>
      <c r="F704" s="5">
        <v>60037</v>
      </c>
      <c r="G704" s="5">
        <v>37542.67</v>
      </c>
      <c r="H704" s="2">
        <f t="shared" si="21"/>
        <v>62.532554924463248</v>
      </c>
    </row>
    <row r="705" spans="1:8" ht="12.75" customHeight="1" x14ac:dyDescent="0.25">
      <c r="A705" s="7" t="s">
        <v>34</v>
      </c>
      <c r="B705" s="4" t="s">
        <v>35</v>
      </c>
      <c r="C705" s="5">
        <v>0</v>
      </c>
      <c r="D705" s="5">
        <v>0</v>
      </c>
      <c r="E705" s="2">
        <f t="shared" si="20"/>
        <v>0</v>
      </c>
      <c r="F705" s="5">
        <v>7260</v>
      </c>
      <c r="G705" s="5">
        <v>4772.7299999999996</v>
      </c>
      <c r="H705" s="2">
        <f t="shared" si="21"/>
        <v>65.740082644628089</v>
      </c>
    </row>
    <row r="706" spans="1:8" ht="12.75" customHeight="1" x14ac:dyDescent="0.25">
      <c r="A706" s="7" t="s">
        <v>36</v>
      </c>
      <c r="B706" s="4" t="s">
        <v>37</v>
      </c>
      <c r="C706" s="5">
        <v>0</v>
      </c>
      <c r="D706" s="5">
        <v>0</v>
      </c>
      <c r="E706" s="2">
        <f t="shared" si="20"/>
        <v>0</v>
      </c>
      <c r="F706" s="5">
        <v>100</v>
      </c>
      <c r="G706" s="5">
        <v>0</v>
      </c>
      <c r="H706" s="2">
        <f t="shared" si="21"/>
        <v>0</v>
      </c>
    </row>
    <row r="707" spans="1:8" ht="12.75" customHeight="1" x14ac:dyDescent="0.25">
      <c r="A707" s="7" t="s">
        <v>10</v>
      </c>
      <c r="B707" s="4" t="s">
        <v>11</v>
      </c>
      <c r="C707" s="5">
        <v>0</v>
      </c>
      <c r="D707" s="5">
        <v>0</v>
      </c>
      <c r="E707" s="2">
        <f t="shared" si="20"/>
        <v>0</v>
      </c>
      <c r="F707" s="5">
        <v>11343</v>
      </c>
      <c r="G707" s="5">
        <v>10844.17</v>
      </c>
      <c r="H707" s="2">
        <f t="shared" si="21"/>
        <v>95.602309794586972</v>
      </c>
    </row>
    <row r="708" spans="1:8" ht="12.75" customHeight="1" x14ac:dyDescent="0.25">
      <c r="A708" s="7" t="s">
        <v>165</v>
      </c>
      <c r="B708" s="4" t="s">
        <v>166</v>
      </c>
      <c r="C708" s="5">
        <v>0</v>
      </c>
      <c r="D708" s="5">
        <v>0</v>
      </c>
      <c r="E708" s="2">
        <f t="shared" si="20"/>
        <v>0</v>
      </c>
      <c r="F708" s="5">
        <v>52800</v>
      </c>
      <c r="G708" s="5">
        <v>0</v>
      </c>
      <c r="H708" s="2">
        <f t="shared" si="21"/>
        <v>0</v>
      </c>
    </row>
    <row r="709" spans="1:8" ht="12.75" customHeight="1" x14ac:dyDescent="0.25">
      <c r="A709" s="7" t="s">
        <v>12</v>
      </c>
      <c r="B709" s="4" t="s">
        <v>13</v>
      </c>
      <c r="C709" s="5">
        <v>0</v>
      </c>
      <c r="D709" s="5">
        <v>0</v>
      </c>
      <c r="E709" s="2">
        <f t="shared" si="20"/>
        <v>0</v>
      </c>
      <c r="F709" s="5">
        <v>27484</v>
      </c>
      <c r="G709" s="5">
        <v>11245.13</v>
      </c>
      <c r="H709" s="2">
        <f t="shared" si="21"/>
        <v>40.915187017901324</v>
      </c>
    </row>
    <row r="710" spans="1:8" ht="12.75" customHeight="1" x14ac:dyDescent="0.25">
      <c r="A710" s="7" t="s">
        <v>51</v>
      </c>
      <c r="B710" s="4" t="s">
        <v>52</v>
      </c>
      <c r="C710" s="5">
        <v>0</v>
      </c>
      <c r="D710" s="5">
        <v>0</v>
      </c>
      <c r="E710" s="2">
        <f t="shared" si="20"/>
        <v>0</v>
      </c>
      <c r="F710" s="5">
        <v>3000</v>
      </c>
      <c r="G710" s="5">
        <v>0</v>
      </c>
      <c r="H710" s="2">
        <f t="shared" si="21"/>
        <v>0</v>
      </c>
    </row>
    <row r="711" spans="1:8" ht="12.75" customHeight="1" x14ac:dyDescent="0.25">
      <c r="A711" s="7" t="s">
        <v>53</v>
      </c>
      <c r="B711" s="4" t="s">
        <v>54</v>
      </c>
      <c r="C711" s="5">
        <v>0</v>
      </c>
      <c r="D711" s="5">
        <v>0</v>
      </c>
      <c r="E711" s="2">
        <f t="shared" si="20"/>
        <v>0</v>
      </c>
      <c r="F711" s="5">
        <v>500</v>
      </c>
      <c r="G711" s="5">
        <v>30</v>
      </c>
      <c r="H711" s="2">
        <f t="shared" si="21"/>
        <v>6</v>
      </c>
    </row>
    <row r="712" spans="1:8" ht="12.75" customHeight="1" x14ac:dyDescent="0.25">
      <c r="A712" s="7" t="s">
        <v>14</v>
      </c>
      <c r="B712" s="4" t="s">
        <v>15</v>
      </c>
      <c r="C712" s="5">
        <v>0</v>
      </c>
      <c r="D712" s="5">
        <v>0</v>
      </c>
      <c r="E712" s="2">
        <f t="shared" ref="E712:E774" si="26">IF(D712=0,0,(D712/C712)*100)</f>
        <v>0</v>
      </c>
      <c r="F712" s="5">
        <v>31200</v>
      </c>
      <c r="G712" s="5">
        <v>26827.95</v>
      </c>
      <c r="H712" s="2">
        <f t="shared" ref="H712:H774" si="27">IF(G712=0,0,(G712/F712)*100)</f>
        <v>85.987019230769235</v>
      </c>
    </row>
    <row r="713" spans="1:8" ht="12.75" customHeight="1" x14ac:dyDescent="0.25">
      <c r="A713" s="7" t="s">
        <v>55</v>
      </c>
      <c r="B713" s="4" t="s">
        <v>193</v>
      </c>
      <c r="C713" s="5">
        <v>0</v>
      </c>
      <c r="D713" s="5">
        <v>0</v>
      </c>
      <c r="E713" s="2">
        <f t="shared" si="26"/>
        <v>0</v>
      </c>
      <c r="F713" s="5">
        <v>1000</v>
      </c>
      <c r="G713" s="5">
        <v>0</v>
      </c>
      <c r="H713" s="2">
        <f t="shared" si="27"/>
        <v>0</v>
      </c>
    </row>
    <row r="714" spans="1:8" ht="12.75" customHeight="1" x14ac:dyDescent="0.25">
      <c r="A714" s="7" t="s">
        <v>57</v>
      </c>
      <c r="B714" s="4" t="s">
        <v>58</v>
      </c>
      <c r="C714" s="5">
        <v>0</v>
      </c>
      <c r="D714" s="5">
        <v>0</v>
      </c>
      <c r="E714" s="2">
        <f t="shared" si="26"/>
        <v>0</v>
      </c>
      <c r="F714" s="5">
        <v>350</v>
      </c>
      <c r="G714" s="5">
        <v>0</v>
      </c>
      <c r="H714" s="2">
        <f t="shared" si="27"/>
        <v>0</v>
      </c>
    </row>
    <row r="715" spans="1:8" ht="12.75" customHeight="1" x14ac:dyDescent="0.25">
      <c r="A715" s="7" t="s">
        <v>16</v>
      </c>
      <c r="B715" s="4" t="s">
        <v>17</v>
      </c>
      <c r="C715" s="5">
        <v>0</v>
      </c>
      <c r="D715" s="5">
        <v>0</v>
      </c>
      <c r="E715" s="2">
        <f t="shared" si="26"/>
        <v>0</v>
      </c>
      <c r="F715" s="5">
        <v>1500</v>
      </c>
      <c r="G715" s="5">
        <v>193.5</v>
      </c>
      <c r="H715" s="2">
        <f t="shared" si="27"/>
        <v>12.9</v>
      </c>
    </row>
    <row r="716" spans="1:8" ht="12.75" customHeight="1" x14ac:dyDescent="0.25">
      <c r="A716" s="7" t="s">
        <v>59</v>
      </c>
      <c r="B716" s="4" t="s">
        <v>160</v>
      </c>
      <c r="C716" s="5">
        <v>0</v>
      </c>
      <c r="D716" s="5">
        <v>0</v>
      </c>
      <c r="E716" s="2">
        <f t="shared" si="26"/>
        <v>0</v>
      </c>
      <c r="F716" s="5">
        <v>8893</v>
      </c>
      <c r="G716" s="5">
        <v>8893</v>
      </c>
      <c r="H716" s="2">
        <f t="shared" si="27"/>
        <v>100</v>
      </c>
    </row>
    <row r="717" spans="1:8" ht="12.75" customHeight="1" x14ac:dyDescent="0.25">
      <c r="A717" s="7" t="s">
        <v>63</v>
      </c>
      <c r="B717" s="4" t="s">
        <v>294</v>
      </c>
      <c r="C717" s="5">
        <v>0</v>
      </c>
      <c r="D717" s="5">
        <v>0</v>
      </c>
      <c r="E717" s="2">
        <f t="shared" si="26"/>
        <v>0</v>
      </c>
      <c r="F717" s="5">
        <v>216</v>
      </c>
      <c r="G717" s="5">
        <v>108</v>
      </c>
      <c r="H717" s="2">
        <f t="shared" si="27"/>
        <v>50</v>
      </c>
    </row>
    <row r="718" spans="1:8" ht="12.75" customHeight="1" x14ac:dyDescent="0.25">
      <c r="A718" s="7" t="s">
        <v>65</v>
      </c>
      <c r="B718" s="4" t="s">
        <v>25</v>
      </c>
      <c r="C718" s="5">
        <v>0</v>
      </c>
      <c r="D718" s="5">
        <v>0</v>
      </c>
      <c r="E718" s="2">
        <f t="shared" si="26"/>
        <v>0</v>
      </c>
      <c r="F718" s="5">
        <v>71</v>
      </c>
      <c r="G718" s="5">
        <v>71</v>
      </c>
      <c r="H718" s="2">
        <f t="shared" si="27"/>
        <v>100</v>
      </c>
    </row>
    <row r="719" spans="1:8" ht="12.75" customHeight="1" x14ac:dyDescent="0.25">
      <c r="A719" s="7" t="s">
        <v>66</v>
      </c>
      <c r="B719" s="4" t="s">
        <v>67</v>
      </c>
      <c r="C719" s="5">
        <v>0</v>
      </c>
      <c r="D719" s="5">
        <v>0</v>
      </c>
      <c r="E719" s="2">
        <f t="shared" si="26"/>
        <v>0</v>
      </c>
      <c r="F719" s="5">
        <v>900</v>
      </c>
      <c r="G719" s="5">
        <v>814.6</v>
      </c>
      <c r="H719" s="2">
        <f t="shared" si="27"/>
        <v>90.511111111111106</v>
      </c>
    </row>
    <row r="720" spans="1:8" ht="12.75" customHeight="1" x14ac:dyDescent="0.25">
      <c r="A720" s="9" t="s">
        <v>428</v>
      </c>
      <c r="B720" s="10" t="s">
        <v>371</v>
      </c>
      <c r="C720" s="11">
        <f>SUBTOTAL(9,C721)</f>
        <v>0</v>
      </c>
      <c r="D720" s="11">
        <f>SUBTOTAL(9,D721)</f>
        <v>0</v>
      </c>
      <c r="E720" s="12">
        <f t="shared" si="26"/>
        <v>0</v>
      </c>
      <c r="F720" s="11">
        <f>SUBTOTAL(9,F721)</f>
        <v>56000</v>
      </c>
      <c r="G720" s="11">
        <f>SUBTOTAL(9,G721)</f>
        <v>42823.46</v>
      </c>
      <c r="H720" s="12">
        <f t="shared" si="27"/>
        <v>76.470464285714286</v>
      </c>
    </row>
    <row r="721" spans="1:8" ht="12.75" customHeight="1" x14ac:dyDescent="0.25">
      <c r="A721" s="7" t="s">
        <v>300</v>
      </c>
      <c r="B721" s="4" t="s">
        <v>301</v>
      </c>
      <c r="C721" s="5">
        <v>0</v>
      </c>
      <c r="D721" s="5">
        <v>0</v>
      </c>
      <c r="E721" s="2">
        <f t="shared" si="26"/>
        <v>0</v>
      </c>
      <c r="F721" s="5">
        <v>56000</v>
      </c>
      <c r="G721" s="5">
        <v>42823.46</v>
      </c>
      <c r="H721" s="2">
        <f t="shared" si="27"/>
        <v>76.470464285714286</v>
      </c>
    </row>
    <row r="722" spans="1:8" ht="12.75" customHeight="1" x14ac:dyDescent="0.25">
      <c r="A722" s="9" t="s">
        <v>429</v>
      </c>
      <c r="B722" s="10" t="s">
        <v>430</v>
      </c>
      <c r="C722" s="11">
        <f>SUBTOTAL(9,C723)</f>
        <v>0</v>
      </c>
      <c r="D722" s="11">
        <f>SUBTOTAL(9,D723)</f>
        <v>0</v>
      </c>
      <c r="E722" s="12">
        <f t="shared" si="26"/>
        <v>0</v>
      </c>
      <c r="F722" s="11">
        <f>SUBTOTAL(9,F723)</f>
        <v>22000</v>
      </c>
      <c r="G722" s="11">
        <f>SUBTOTAL(9,G723)</f>
        <v>15408</v>
      </c>
      <c r="H722" s="12">
        <f t="shared" si="27"/>
        <v>70.036363636363646</v>
      </c>
    </row>
    <row r="723" spans="1:8" ht="12.75" customHeight="1" x14ac:dyDescent="0.25">
      <c r="A723" s="7" t="s">
        <v>300</v>
      </c>
      <c r="B723" s="4" t="s">
        <v>301</v>
      </c>
      <c r="C723" s="5">
        <v>0</v>
      </c>
      <c r="D723" s="5">
        <v>0</v>
      </c>
      <c r="E723" s="2">
        <f t="shared" si="26"/>
        <v>0</v>
      </c>
      <c r="F723" s="5">
        <v>22000</v>
      </c>
      <c r="G723" s="5">
        <v>15408</v>
      </c>
      <c r="H723" s="2">
        <f t="shared" si="27"/>
        <v>70.036363636363646</v>
      </c>
    </row>
    <row r="724" spans="1:8" ht="12.75" customHeight="1" x14ac:dyDescent="0.25">
      <c r="A724" s="13" t="s">
        <v>431</v>
      </c>
      <c r="B724" s="14" t="s">
        <v>432</v>
      </c>
      <c r="C724" s="15">
        <f>SUBTOTAL(9,C725:C784)</f>
        <v>4331623.08</v>
      </c>
      <c r="D724" s="15">
        <f>SUBTOTAL(9,D725:D784)</f>
        <v>2065702.53</v>
      </c>
      <c r="E724" s="1">
        <f t="shared" si="26"/>
        <v>47.688879938279392</v>
      </c>
      <c r="F724" s="15">
        <f>SUBTOTAL(9,F725:F784)</f>
        <v>7980067.8600000003</v>
      </c>
      <c r="G724" s="15">
        <f>SUBTOTAL(9,G725:G784)</f>
        <v>4748490.0200000005</v>
      </c>
      <c r="H724" s="1">
        <f t="shared" si="27"/>
        <v>59.504381457728606</v>
      </c>
    </row>
    <row r="725" spans="1:8" ht="12.75" customHeight="1" x14ac:dyDescent="0.25">
      <c r="A725" s="9" t="s">
        <v>433</v>
      </c>
      <c r="B725" s="10" t="s">
        <v>434</v>
      </c>
      <c r="C725" s="11">
        <f>SUBTOTAL(9,C726)</f>
        <v>0</v>
      </c>
      <c r="D725" s="11">
        <f>SUBTOTAL(9,D726)</f>
        <v>35278.449999999997</v>
      </c>
      <c r="E725" s="12">
        <v>0</v>
      </c>
      <c r="F725" s="11">
        <f>SUBTOTAL(9,F726)</f>
        <v>0</v>
      </c>
      <c r="G725" s="11">
        <f>SUBTOTAL(9,G726)</f>
        <v>0</v>
      </c>
      <c r="H725" s="12">
        <f t="shared" si="27"/>
        <v>0</v>
      </c>
    </row>
    <row r="726" spans="1:8" ht="12.75" customHeight="1" x14ac:dyDescent="0.25">
      <c r="A726" s="3" t="s">
        <v>26</v>
      </c>
      <c r="B726" s="4" t="s">
        <v>27</v>
      </c>
      <c r="C726" s="5">
        <v>0</v>
      </c>
      <c r="D726" s="5">
        <v>35278.449999999997</v>
      </c>
      <c r="E726" s="2">
        <v>0</v>
      </c>
      <c r="F726" s="5">
        <v>0</v>
      </c>
      <c r="G726" s="5">
        <v>0</v>
      </c>
      <c r="H726" s="2">
        <f t="shared" si="27"/>
        <v>0</v>
      </c>
    </row>
    <row r="727" spans="1:8" ht="12.75" customHeight="1" x14ac:dyDescent="0.25">
      <c r="A727" s="9" t="s">
        <v>435</v>
      </c>
      <c r="B727" s="10" t="s">
        <v>436</v>
      </c>
      <c r="C727" s="11">
        <f>SUBTOTAL(9,C728:C741)</f>
        <v>1912000</v>
      </c>
      <c r="D727" s="11">
        <f>SUBTOTAL(9,D728:D741)</f>
        <v>1444941.23</v>
      </c>
      <c r="E727" s="12">
        <f t="shared" si="26"/>
        <v>75.572240062761509</v>
      </c>
      <c r="F727" s="11">
        <f>SUBTOTAL(9,F728:F741)</f>
        <v>2648877</v>
      </c>
      <c r="G727" s="11">
        <f>SUBTOTAL(9,G728:G741)</f>
        <v>2404507.9299999997</v>
      </c>
      <c r="H727" s="12">
        <f t="shared" si="27"/>
        <v>90.774616186406533</v>
      </c>
    </row>
    <row r="728" spans="1:8" ht="12.75" customHeight="1" x14ac:dyDescent="0.25">
      <c r="A728" s="3" t="s">
        <v>106</v>
      </c>
      <c r="B728" s="4" t="s">
        <v>107</v>
      </c>
      <c r="C728" s="5">
        <v>1910000</v>
      </c>
      <c r="D728" s="5">
        <v>1441685.06</v>
      </c>
      <c r="E728" s="2">
        <f t="shared" si="26"/>
        <v>75.480893193717279</v>
      </c>
      <c r="F728" s="5">
        <v>0</v>
      </c>
      <c r="G728" s="5">
        <v>0</v>
      </c>
      <c r="H728" s="2">
        <f t="shared" si="27"/>
        <v>0</v>
      </c>
    </row>
    <row r="729" spans="1:8" ht="12.75" customHeight="1" x14ac:dyDescent="0.25">
      <c r="A729" s="3" t="s">
        <v>110</v>
      </c>
      <c r="B729" s="4" t="s">
        <v>135</v>
      </c>
      <c r="C729" s="5">
        <v>1300</v>
      </c>
      <c r="D729" s="5">
        <v>755.4</v>
      </c>
      <c r="E729" s="2">
        <f t="shared" si="26"/>
        <v>58.107692307692304</v>
      </c>
      <c r="F729" s="5">
        <v>0</v>
      </c>
      <c r="G729" s="5">
        <v>0</v>
      </c>
      <c r="H729" s="2">
        <f t="shared" si="27"/>
        <v>0</v>
      </c>
    </row>
    <row r="730" spans="1:8" ht="12.75" customHeight="1" x14ac:dyDescent="0.25">
      <c r="A730" s="3" t="s">
        <v>118</v>
      </c>
      <c r="B730" s="4" t="s">
        <v>119</v>
      </c>
      <c r="C730" s="5">
        <v>700</v>
      </c>
      <c r="D730" s="5">
        <v>2488.37</v>
      </c>
      <c r="E730" s="2">
        <f t="shared" si="26"/>
        <v>355.48142857142852</v>
      </c>
      <c r="F730" s="5">
        <v>0</v>
      </c>
      <c r="G730" s="5">
        <v>0</v>
      </c>
      <c r="H730" s="2">
        <f t="shared" si="27"/>
        <v>0</v>
      </c>
    </row>
    <row r="731" spans="1:8" ht="12.75" customHeight="1" x14ac:dyDescent="0.25">
      <c r="A731" s="3" t="s">
        <v>28</v>
      </c>
      <c r="B731" s="4" t="s">
        <v>29</v>
      </c>
      <c r="C731" s="5">
        <v>0</v>
      </c>
      <c r="D731" s="5">
        <v>12.4</v>
      </c>
      <c r="E731" s="2">
        <v>0</v>
      </c>
      <c r="F731" s="5">
        <v>0</v>
      </c>
      <c r="G731" s="5">
        <v>0</v>
      </c>
      <c r="H731" s="2">
        <f t="shared" si="27"/>
        <v>0</v>
      </c>
    </row>
    <row r="732" spans="1:8" ht="12.75" customHeight="1" x14ac:dyDescent="0.25">
      <c r="A732" s="7" t="s">
        <v>43</v>
      </c>
      <c r="B732" s="4" t="s">
        <v>44</v>
      </c>
      <c r="C732" s="5">
        <v>0</v>
      </c>
      <c r="D732" s="5">
        <v>0</v>
      </c>
      <c r="E732" s="2">
        <f t="shared" si="26"/>
        <v>0</v>
      </c>
      <c r="F732" s="5">
        <v>43634</v>
      </c>
      <c r="G732" s="5">
        <v>31101.09</v>
      </c>
      <c r="H732" s="2">
        <f t="shared" si="27"/>
        <v>71.277192097905299</v>
      </c>
    </row>
    <row r="733" spans="1:8" ht="12.75" customHeight="1" x14ac:dyDescent="0.25">
      <c r="A733" s="7" t="s">
        <v>45</v>
      </c>
      <c r="B733" s="4" t="s">
        <v>46</v>
      </c>
      <c r="C733" s="5">
        <v>0</v>
      </c>
      <c r="D733" s="5">
        <v>0</v>
      </c>
      <c r="E733" s="2">
        <f t="shared" si="26"/>
        <v>0</v>
      </c>
      <c r="F733" s="5">
        <v>3601</v>
      </c>
      <c r="G733" s="5">
        <v>3472.31</v>
      </c>
      <c r="H733" s="2">
        <f t="shared" si="27"/>
        <v>96.426270480422104</v>
      </c>
    </row>
    <row r="734" spans="1:8" ht="12.75" customHeight="1" x14ac:dyDescent="0.25">
      <c r="A734" s="7" t="s">
        <v>32</v>
      </c>
      <c r="B734" s="4" t="s">
        <v>33</v>
      </c>
      <c r="C734" s="5">
        <v>0</v>
      </c>
      <c r="D734" s="5">
        <v>0</v>
      </c>
      <c r="E734" s="2">
        <f t="shared" si="26"/>
        <v>0</v>
      </c>
      <c r="F734" s="5">
        <v>8120</v>
      </c>
      <c r="G734" s="5">
        <v>5727.23</v>
      </c>
      <c r="H734" s="2">
        <f t="shared" si="27"/>
        <v>70.532389162561572</v>
      </c>
    </row>
    <row r="735" spans="1:8" ht="12.75" customHeight="1" x14ac:dyDescent="0.25">
      <c r="A735" s="7" t="s">
        <v>34</v>
      </c>
      <c r="B735" s="4" t="s">
        <v>35</v>
      </c>
      <c r="C735" s="5">
        <v>0</v>
      </c>
      <c r="D735" s="5">
        <v>0</v>
      </c>
      <c r="E735" s="2">
        <f t="shared" si="26"/>
        <v>0</v>
      </c>
      <c r="F735" s="5">
        <v>1158</v>
      </c>
      <c r="G735" s="5">
        <v>816.29</v>
      </c>
      <c r="H735" s="2">
        <f t="shared" si="27"/>
        <v>70.491364421416236</v>
      </c>
    </row>
    <row r="736" spans="1:8" ht="12.75" customHeight="1" x14ac:dyDescent="0.25">
      <c r="A736" s="7" t="s">
        <v>10</v>
      </c>
      <c r="B736" s="4" t="s">
        <v>11</v>
      </c>
      <c r="C736" s="5">
        <v>0</v>
      </c>
      <c r="D736" s="5">
        <v>0</v>
      </c>
      <c r="E736" s="2">
        <f t="shared" si="26"/>
        <v>0</v>
      </c>
      <c r="F736" s="5">
        <v>31000.34</v>
      </c>
      <c r="G736" s="5">
        <v>30315.32</v>
      </c>
      <c r="H736" s="2">
        <f t="shared" si="27"/>
        <v>97.790282300129604</v>
      </c>
    </row>
    <row r="737" spans="1:8" ht="12.75" customHeight="1" x14ac:dyDescent="0.25">
      <c r="A737" s="7" t="s">
        <v>14</v>
      </c>
      <c r="B737" s="4" t="s">
        <v>15</v>
      </c>
      <c r="C737" s="5">
        <v>0</v>
      </c>
      <c r="D737" s="5">
        <v>0</v>
      </c>
      <c r="E737" s="2">
        <f t="shared" si="26"/>
        <v>0</v>
      </c>
      <c r="F737" s="5">
        <v>1962100</v>
      </c>
      <c r="G737" s="5">
        <v>1734937.03</v>
      </c>
      <c r="H737" s="2">
        <f t="shared" si="27"/>
        <v>88.42245706131186</v>
      </c>
    </row>
    <row r="738" spans="1:8" ht="12.75" customHeight="1" x14ac:dyDescent="0.25">
      <c r="A738" s="7" t="s">
        <v>59</v>
      </c>
      <c r="B738" s="4" t="s">
        <v>160</v>
      </c>
      <c r="C738" s="5">
        <v>0</v>
      </c>
      <c r="D738" s="5">
        <v>0</v>
      </c>
      <c r="E738" s="2">
        <f t="shared" si="26"/>
        <v>0</v>
      </c>
      <c r="F738" s="5">
        <v>1185.6600000000001</v>
      </c>
      <c r="G738" s="5">
        <v>1185.6600000000001</v>
      </c>
      <c r="H738" s="2">
        <f t="shared" si="27"/>
        <v>100</v>
      </c>
    </row>
    <row r="739" spans="1:8" ht="12.75" customHeight="1" x14ac:dyDescent="0.25">
      <c r="A739" s="7" t="s">
        <v>66</v>
      </c>
      <c r="B739" s="4" t="s">
        <v>67</v>
      </c>
      <c r="C739" s="5">
        <v>0</v>
      </c>
      <c r="D739" s="5">
        <v>0</v>
      </c>
      <c r="E739" s="2">
        <f t="shared" si="26"/>
        <v>0</v>
      </c>
      <c r="F739" s="5">
        <v>1000</v>
      </c>
      <c r="G739" s="5">
        <v>0</v>
      </c>
      <c r="H739" s="2">
        <f t="shared" si="27"/>
        <v>0</v>
      </c>
    </row>
    <row r="740" spans="1:8" ht="12.75" customHeight="1" x14ac:dyDescent="0.25">
      <c r="A740" s="7" t="s">
        <v>333</v>
      </c>
      <c r="B740" s="4" t="s">
        <v>2</v>
      </c>
      <c r="C740" s="5">
        <v>0</v>
      </c>
      <c r="D740" s="5">
        <v>0</v>
      </c>
      <c r="E740" s="2">
        <f t="shared" si="26"/>
        <v>0</v>
      </c>
      <c r="F740" s="5">
        <v>431262</v>
      </c>
      <c r="G740" s="5">
        <v>431137</v>
      </c>
      <c r="H740" s="2">
        <f t="shared" si="27"/>
        <v>99.971015299284431</v>
      </c>
    </row>
    <row r="741" spans="1:8" ht="12.75" customHeight="1" x14ac:dyDescent="0.25">
      <c r="A741" s="7" t="s">
        <v>68</v>
      </c>
      <c r="B741" s="4" t="s">
        <v>2</v>
      </c>
      <c r="C741" s="5">
        <v>0</v>
      </c>
      <c r="D741" s="5">
        <v>0</v>
      </c>
      <c r="E741" s="2">
        <f t="shared" si="26"/>
        <v>0</v>
      </c>
      <c r="F741" s="5">
        <v>165816</v>
      </c>
      <c r="G741" s="5">
        <v>165816</v>
      </c>
      <c r="H741" s="2">
        <f t="shared" si="27"/>
        <v>100</v>
      </c>
    </row>
    <row r="742" spans="1:8" ht="12.75" customHeight="1" x14ac:dyDescent="0.25">
      <c r="A742" s="3" t="s">
        <v>334</v>
      </c>
      <c r="B742" s="4" t="s">
        <v>176</v>
      </c>
      <c r="C742" s="5">
        <v>431262</v>
      </c>
      <c r="D742" s="5">
        <v>387550.96</v>
      </c>
      <c r="E742" s="2">
        <f t="shared" si="26"/>
        <v>89.864388701068037</v>
      </c>
      <c r="F742" s="5">
        <v>0</v>
      </c>
      <c r="G742" s="5">
        <v>0</v>
      </c>
      <c r="H742" s="2">
        <f t="shared" si="27"/>
        <v>0</v>
      </c>
    </row>
    <row r="743" spans="1:8" ht="12.75" customHeight="1" x14ac:dyDescent="0.25">
      <c r="A743" s="9" t="s">
        <v>437</v>
      </c>
      <c r="B743" s="10" t="s">
        <v>438</v>
      </c>
      <c r="C743" s="11">
        <f>SUBTOTAL(9,C744:C745)</f>
        <v>0</v>
      </c>
      <c r="D743" s="11">
        <f>SUBTOTAL(9,D744:D745)</f>
        <v>0</v>
      </c>
      <c r="E743" s="12">
        <f t="shared" si="26"/>
        <v>0</v>
      </c>
      <c r="F743" s="11">
        <f>SUBTOTAL(9,F744:F745)</f>
        <v>455000</v>
      </c>
      <c r="G743" s="11">
        <f>SUBTOTAL(9,G744:G745)</f>
        <v>365172.69</v>
      </c>
      <c r="H743" s="12">
        <f t="shared" si="27"/>
        <v>80.257734065934059</v>
      </c>
    </row>
    <row r="744" spans="1:8" ht="12.75" customHeight="1" x14ac:dyDescent="0.25">
      <c r="A744" s="7" t="s">
        <v>10</v>
      </c>
      <c r="B744" s="4" t="s">
        <v>11</v>
      </c>
      <c r="C744" s="5">
        <v>0</v>
      </c>
      <c r="D744" s="5">
        <v>0</v>
      </c>
      <c r="E744" s="2">
        <f t="shared" si="26"/>
        <v>0</v>
      </c>
      <c r="F744" s="5">
        <v>5000</v>
      </c>
      <c r="G744" s="5">
        <v>5000</v>
      </c>
      <c r="H744" s="2">
        <f t="shared" si="27"/>
        <v>100</v>
      </c>
    </row>
    <row r="745" spans="1:8" ht="12.75" customHeight="1" x14ac:dyDescent="0.25">
      <c r="A745" s="7" t="s">
        <v>14</v>
      </c>
      <c r="B745" s="4" t="s">
        <v>15</v>
      </c>
      <c r="C745" s="5">
        <v>0</v>
      </c>
      <c r="D745" s="5">
        <v>0</v>
      </c>
      <c r="E745" s="2">
        <f t="shared" si="26"/>
        <v>0</v>
      </c>
      <c r="F745" s="5">
        <v>450000</v>
      </c>
      <c r="G745" s="5">
        <v>360172.69</v>
      </c>
      <c r="H745" s="2">
        <f t="shared" si="27"/>
        <v>80.038375555555547</v>
      </c>
    </row>
    <row r="746" spans="1:8" ht="12.75" customHeight="1" x14ac:dyDescent="0.25">
      <c r="A746" s="9" t="s">
        <v>439</v>
      </c>
      <c r="B746" s="10" t="s">
        <v>440</v>
      </c>
      <c r="C746" s="11">
        <f>SUBTOTAL(9,C747:C751)</f>
        <v>0</v>
      </c>
      <c r="D746" s="11">
        <f>SUBTOTAL(9,D747:D751)</f>
        <v>0</v>
      </c>
      <c r="E746" s="12">
        <f t="shared" si="26"/>
        <v>0</v>
      </c>
      <c r="F746" s="11">
        <f>SUBTOTAL(9,F747:F751)</f>
        <v>2411190.86</v>
      </c>
      <c r="G746" s="11">
        <f>SUBTOTAL(9,G747:G751)</f>
        <v>353042.17</v>
      </c>
      <c r="H746" s="12">
        <f t="shared" si="27"/>
        <v>14.641817695012332</v>
      </c>
    </row>
    <row r="747" spans="1:8" ht="12.75" customHeight="1" x14ac:dyDescent="0.25">
      <c r="A747" s="7" t="s">
        <v>10</v>
      </c>
      <c r="B747" s="4" t="s">
        <v>11</v>
      </c>
      <c r="C747" s="5">
        <v>0</v>
      </c>
      <c r="D747" s="5">
        <v>0</v>
      </c>
      <c r="E747" s="2">
        <f t="shared" si="26"/>
        <v>0</v>
      </c>
      <c r="F747" s="5">
        <v>7000</v>
      </c>
      <c r="G747" s="5">
        <v>6828.11</v>
      </c>
      <c r="H747" s="2">
        <f t="shared" si="27"/>
        <v>97.544428571428568</v>
      </c>
    </row>
    <row r="748" spans="1:8" ht="12.75" customHeight="1" x14ac:dyDescent="0.25">
      <c r="A748" s="7" t="s">
        <v>14</v>
      </c>
      <c r="B748" s="4" t="s">
        <v>15</v>
      </c>
      <c r="C748" s="5">
        <v>0</v>
      </c>
      <c r="D748" s="5">
        <v>0</v>
      </c>
      <c r="E748" s="2">
        <f t="shared" si="26"/>
        <v>0</v>
      </c>
      <c r="F748" s="5">
        <v>380000</v>
      </c>
      <c r="G748" s="5">
        <v>316741.59999999998</v>
      </c>
      <c r="H748" s="2">
        <f t="shared" si="27"/>
        <v>83.353052631578933</v>
      </c>
    </row>
    <row r="749" spans="1:8" ht="12.75" customHeight="1" x14ac:dyDescent="0.25">
      <c r="A749" s="7" t="s">
        <v>1</v>
      </c>
      <c r="B749" s="4" t="s">
        <v>2</v>
      </c>
      <c r="C749" s="5">
        <v>0</v>
      </c>
      <c r="D749" s="5">
        <v>0</v>
      </c>
      <c r="E749" s="2">
        <f t="shared" si="26"/>
        <v>0</v>
      </c>
      <c r="F749" s="5">
        <v>20000</v>
      </c>
      <c r="G749" s="5">
        <v>19017.46</v>
      </c>
      <c r="H749" s="2">
        <f t="shared" si="27"/>
        <v>95.087299999999999</v>
      </c>
    </row>
    <row r="750" spans="1:8" ht="12.75" customHeight="1" x14ac:dyDescent="0.25">
      <c r="A750" s="7" t="s">
        <v>333</v>
      </c>
      <c r="B750" s="4" t="s">
        <v>2</v>
      </c>
      <c r="C750" s="5">
        <v>0</v>
      </c>
      <c r="D750" s="5">
        <v>0</v>
      </c>
      <c r="E750" s="2">
        <f t="shared" si="26"/>
        <v>0</v>
      </c>
      <c r="F750" s="5">
        <v>1703562.23</v>
      </c>
      <c r="G750" s="5">
        <v>8364</v>
      </c>
      <c r="H750" s="2">
        <f t="shared" si="27"/>
        <v>0.49097120449776588</v>
      </c>
    </row>
    <row r="751" spans="1:8" ht="12.75" customHeight="1" x14ac:dyDescent="0.25">
      <c r="A751" s="7" t="s">
        <v>68</v>
      </c>
      <c r="B751" s="4" t="s">
        <v>2</v>
      </c>
      <c r="C751" s="5">
        <v>0</v>
      </c>
      <c r="D751" s="5">
        <v>0</v>
      </c>
      <c r="E751" s="2">
        <f t="shared" si="26"/>
        <v>0</v>
      </c>
      <c r="F751" s="5">
        <v>300628.63</v>
      </c>
      <c r="G751" s="5">
        <v>2091</v>
      </c>
      <c r="H751" s="2">
        <f t="shared" si="27"/>
        <v>0.69554253698325408</v>
      </c>
    </row>
    <row r="752" spans="1:8" ht="12.75" customHeight="1" x14ac:dyDescent="0.25">
      <c r="A752" s="3" t="s">
        <v>334</v>
      </c>
      <c r="B752" s="4" t="s">
        <v>176</v>
      </c>
      <c r="C752" s="5">
        <v>1776761.08</v>
      </c>
      <c r="D752" s="5">
        <v>0</v>
      </c>
      <c r="E752" s="2">
        <f t="shared" si="26"/>
        <v>0</v>
      </c>
      <c r="F752" s="5">
        <v>0</v>
      </c>
      <c r="G752" s="5">
        <v>0</v>
      </c>
      <c r="H752" s="2">
        <f t="shared" si="27"/>
        <v>0</v>
      </c>
    </row>
    <row r="753" spans="1:8" ht="12.75" customHeight="1" x14ac:dyDescent="0.25">
      <c r="A753" s="9" t="s">
        <v>441</v>
      </c>
      <c r="B753" s="10" t="s">
        <v>442</v>
      </c>
      <c r="C753" s="11">
        <f>SUBTOTAL(9,C754:C759)</f>
        <v>0</v>
      </c>
      <c r="D753" s="11">
        <f>SUBTOTAL(9,D754:D759)</f>
        <v>0</v>
      </c>
      <c r="E753" s="12">
        <f t="shared" si="26"/>
        <v>0</v>
      </c>
      <c r="F753" s="11">
        <f>SUBTOTAL(9,F754:F759)</f>
        <v>697000</v>
      </c>
      <c r="G753" s="11">
        <f>SUBTOTAL(9,G754:G759)</f>
        <v>400537.65</v>
      </c>
      <c r="H753" s="12">
        <f t="shared" si="27"/>
        <v>57.465946915351509</v>
      </c>
    </row>
    <row r="754" spans="1:8" ht="12.75" customHeight="1" x14ac:dyDescent="0.25">
      <c r="A754" s="7" t="s">
        <v>36</v>
      </c>
      <c r="B754" s="4" t="s">
        <v>37</v>
      </c>
      <c r="C754" s="5">
        <v>0</v>
      </c>
      <c r="D754" s="5">
        <v>0</v>
      </c>
      <c r="E754" s="2">
        <f t="shared" si="26"/>
        <v>0</v>
      </c>
      <c r="F754" s="5">
        <v>500</v>
      </c>
      <c r="G754" s="5">
        <v>0</v>
      </c>
      <c r="H754" s="2">
        <f t="shared" si="27"/>
        <v>0</v>
      </c>
    </row>
    <row r="755" spans="1:8" ht="12.75" customHeight="1" x14ac:dyDescent="0.25">
      <c r="A755" s="7" t="s">
        <v>10</v>
      </c>
      <c r="B755" s="4" t="s">
        <v>11</v>
      </c>
      <c r="C755" s="5">
        <v>0</v>
      </c>
      <c r="D755" s="5">
        <v>0</v>
      </c>
      <c r="E755" s="2">
        <f t="shared" si="26"/>
        <v>0</v>
      </c>
      <c r="F755" s="5">
        <v>500</v>
      </c>
      <c r="G755" s="5">
        <v>0</v>
      </c>
      <c r="H755" s="2">
        <f t="shared" si="27"/>
        <v>0</v>
      </c>
    </row>
    <row r="756" spans="1:8" ht="12.75" customHeight="1" x14ac:dyDescent="0.25">
      <c r="A756" s="7" t="s">
        <v>12</v>
      </c>
      <c r="B756" s="4" t="s">
        <v>13</v>
      </c>
      <c r="C756" s="5">
        <v>0</v>
      </c>
      <c r="D756" s="5">
        <v>0</v>
      </c>
      <c r="E756" s="2">
        <f t="shared" si="26"/>
        <v>0</v>
      </c>
      <c r="F756" s="5">
        <v>390000</v>
      </c>
      <c r="G756" s="5">
        <v>301060.7</v>
      </c>
      <c r="H756" s="2">
        <f t="shared" si="27"/>
        <v>77.195051282051281</v>
      </c>
    </row>
    <row r="757" spans="1:8" ht="12.75" customHeight="1" x14ac:dyDescent="0.25">
      <c r="A757" s="7" t="s">
        <v>51</v>
      </c>
      <c r="B757" s="4" t="s">
        <v>52</v>
      </c>
      <c r="C757" s="5">
        <v>0</v>
      </c>
      <c r="D757" s="5">
        <v>0</v>
      </c>
      <c r="E757" s="2">
        <f t="shared" si="26"/>
        <v>0</v>
      </c>
      <c r="F757" s="5">
        <v>98000</v>
      </c>
      <c r="G757" s="5">
        <v>73901.52</v>
      </c>
      <c r="H757" s="2">
        <f t="shared" si="27"/>
        <v>75.409714285714287</v>
      </c>
    </row>
    <row r="758" spans="1:8" ht="12.75" customHeight="1" x14ac:dyDescent="0.25">
      <c r="A758" s="7" t="s">
        <v>14</v>
      </c>
      <c r="B758" s="4" t="s">
        <v>15</v>
      </c>
      <c r="C758" s="5">
        <v>0</v>
      </c>
      <c r="D758" s="5">
        <v>0</v>
      </c>
      <c r="E758" s="2">
        <f t="shared" si="26"/>
        <v>0</v>
      </c>
      <c r="F758" s="5">
        <v>8000</v>
      </c>
      <c r="G758" s="5">
        <v>4660.3100000000004</v>
      </c>
      <c r="H758" s="2">
        <f t="shared" si="27"/>
        <v>58.253875000000008</v>
      </c>
    </row>
    <row r="759" spans="1:8" ht="12.75" customHeight="1" x14ac:dyDescent="0.25">
      <c r="A759" s="7" t="s">
        <v>1</v>
      </c>
      <c r="B759" s="4" t="s">
        <v>78</v>
      </c>
      <c r="C759" s="5">
        <v>0</v>
      </c>
      <c r="D759" s="5">
        <v>0</v>
      </c>
      <c r="E759" s="2">
        <f t="shared" si="26"/>
        <v>0</v>
      </c>
      <c r="F759" s="5">
        <v>200000</v>
      </c>
      <c r="G759" s="5">
        <v>20915.12</v>
      </c>
      <c r="H759" s="2">
        <f t="shared" si="27"/>
        <v>10.457559999999999</v>
      </c>
    </row>
    <row r="760" spans="1:8" ht="12.75" customHeight="1" x14ac:dyDescent="0.25">
      <c r="A760" s="9" t="s">
        <v>443</v>
      </c>
      <c r="B760" s="10" t="s">
        <v>444</v>
      </c>
      <c r="C760" s="11">
        <f>SUBTOTAL(9,C761:C761)</f>
        <v>0</v>
      </c>
      <c r="D760" s="11">
        <f>SUBTOTAL(9,D761:D761)</f>
        <v>0</v>
      </c>
      <c r="E760" s="12">
        <f t="shared" si="26"/>
        <v>0</v>
      </c>
      <c r="F760" s="11">
        <f>SUBTOTAL(9,F761:F761)</f>
        <v>300000</v>
      </c>
      <c r="G760" s="11">
        <f>SUBTOTAL(9,G761:G761)</f>
        <v>300000</v>
      </c>
      <c r="H760" s="12">
        <f t="shared" si="27"/>
        <v>100</v>
      </c>
    </row>
    <row r="761" spans="1:8" ht="12.75" customHeight="1" x14ac:dyDescent="0.25">
      <c r="A761" s="7" t="s">
        <v>445</v>
      </c>
      <c r="B761" s="4" t="s">
        <v>446</v>
      </c>
      <c r="C761" s="5">
        <v>0</v>
      </c>
      <c r="D761" s="5">
        <v>0</v>
      </c>
      <c r="E761" s="2">
        <f t="shared" si="26"/>
        <v>0</v>
      </c>
      <c r="F761" s="5">
        <v>300000</v>
      </c>
      <c r="G761" s="5">
        <v>300000</v>
      </c>
      <c r="H761" s="2">
        <f t="shared" si="27"/>
        <v>100</v>
      </c>
    </row>
    <row r="762" spans="1:8" ht="12.75" customHeight="1" x14ac:dyDescent="0.25">
      <c r="A762" s="9" t="s">
        <v>447</v>
      </c>
      <c r="B762" s="10" t="s">
        <v>448</v>
      </c>
      <c r="C762" s="11">
        <f>SUBTOTAL(9,C763:C769)</f>
        <v>60000</v>
      </c>
      <c r="D762" s="11">
        <f>SUBTOTAL(9,D763:D769)</f>
        <v>84919.28</v>
      </c>
      <c r="E762" s="12">
        <f t="shared" si="26"/>
        <v>141.53213333333332</v>
      </c>
      <c r="F762" s="11">
        <f>SUBTOTAL(9,F763:F769)</f>
        <v>72000</v>
      </c>
      <c r="G762" s="11">
        <f>SUBTOTAL(9,G763:G769)</f>
        <v>20226.849999999999</v>
      </c>
      <c r="H762" s="12">
        <f t="shared" si="27"/>
        <v>28.092847222222222</v>
      </c>
    </row>
    <row r="763" spans="1:8" ht="12.75" customHeight="1" x14ac:dyDescent="0.25">
      <c r="A763" s="3" t="s">
        <v>69</v>
      </c>
      <c r="B763" s="4" t="s">
        <v>70</v>
      </c>
      <c r="C763" s="5">
        <v>60000</v>
      </c>
      <c r="D763" s="5">
        <v>84919.28</v>
      </c>
      <c r="E763" s="2">
        <f t="shared" si="26"/>
        <v>141.53213333333332</v>
      </c>
      <c r="F763" s="5">
        <v>0</v>
      </c>
      <c r="G763" s="5">
        <v>0</v>
      </c>
      <c r="H763" s="2">
        <f t="shared" si="27"/>
        <v>0</v>
      </c>
    </row>
    <row r="764" spans="1:8" ht="12.75" customHeight="1" x14ac:dyDescent="0.25">
      <c r="A764" s="7" t="s">
        <v>163</v>
      </c>
      <c r="B764" s="4" t="s">
        <v>164</v>
      </c>
      <c r="C764" s="5">
        <v>0</v>
      </c>
      <c r="D764" s="5">
        <v>0</v>
      </c>
      <c r="E764" s="2">
        <f t="shared" si="26"/>
        <v>0</v>
      </c>
      <c r="F764" s="5">
        <v>10000</v>
      </c>
      <c r="G764" s="5">
        <v>920</v>
      </c>
      <c r="H764" s="2">
        <f t="shared" si="27"/>
        <v>9.1999999999999993</v>
      </c>
    </row>
    <row r="765" spans="1:8" ht="12.75" customHeight="1" x14ac:dyDescent="0.25">
      <c r="A765" s="7" t="s">
        <v>36</v>
      </c>
      <c r="B765" s="4" t="s">
        <v>37</v>
      </c>
      <c r="C765" s="5">
        <v>0</v>
      </c>
      <c r="D765" s="5">
        <v>0</v>
      </c>
      <c r="E765" s="2">
        <f t="shared" si="26"/>
        <v>0</v>
      </c>
      <c r="F765" s="5">
        <v>7000</v>
      </c>
      <c r="G765" s="5">
        <v>0</v>
      </c>
      <c r="H765" s="2">
        <f t="shared" si="27"/>
        <v>0</v>
      </c>
    </row>
    <row r="766" spans="1:8" ht="12.75" customHeight="1" x14ac:dyDescent="0.25">
      <c r="A766" s="7" t="s">
        <v>10</v>
      </c>
      <c r="B766" s="4" t="s">
        <v>11</v>
      </c>
      <c r="C766" s="5">
        <v>0</v>
      </c>
      <c r="D766" s="5">
        <v>0</v>
      </c>
      <c r="E766" s="2">
        <f t="shared" si="26"/>
        <v>0</v>
      </c>
      <c r="F766" s="5">
        <v>20000</v>
      </c>
      <c r="G766" s="5">
        <v>14078.45</v>
      </c>
      <c r="H766" s="2">
        <f t="shared" si="27"/>
        <v>70.392250000000004</v>
      </c>
    </row>
    <row r="767" spans="1:8" ht="12.75" customHeight="1" x14ac:dyDescent="0.25">
      <c r="A767" s="7" t="s">
        <v>14</v>
      </c>
      <c r="B767" s="4" t="s">
        <v>15</v>
      </c>
      <c r="C767" s="5">
        <v>0</v>
      </c>
      <c r="D767" s="5">
        <v>0</v>
      </c>
      <c r="E767" s="2">
        <f t="shared" si="26"/>
        <v>0</v>
      </c>
      <c r="F767" s="5">
        <v>30000</v>
      </c>
      <c r="G767" s="5">
        <v>5228.3999999999996</v>
      </c>
      <c r="H767" s="2">
        <f t="shared" si="27"/>
        <v>17.427999999999997</v>
      </c>
    </row>
    <row r="768" spans="1:8" ht="12.75" customHeight="1" x14ac:dyDescent="0.25">
      <c r="A768" s="7" t="s">
        <v>57</v>
      </c>
      <c r="B768" s="4" t="s">
        <v>58</v>
      </c>
      <c r="C768" s="5">
        <v>0</v>
      </c>
      <c r="D768" s="5">
        <v>0</v>
      </c>
      <c r="E768" s="2">
        <f t="shared" si="26"/>
        <v>0</v>
      </c>
      <c r="F768" s="5">
        <v>1000</v>
      </c>
      <c r="G768" s="5">
        <v>0</v>
      </c>
      <c r="H768" s="2">
        <f t="shared" si="27"/>
        <v>0</v>
      </c>
    </row>
    <row r="769" spans="1:8" ht="12.75" customHeight="1" x14ac:dyDescent="0.25">
      <c r="A769" s="7" t="s">
        <v>66</v>
      </c>
      <c r="B769" s="4" t="s">
        <v>67</v>
      </c>
      <c r="C769" s="5">
        <v>0</v>
      </c>
      <c r="D769" s="5">
        <v>0</v>
      </c>
      <c r="E769" s="2">
        <f t="shared" si="26"/>
        <v>0</v>
      </c>
      <c r="F769" s="5">
        <v>4000</v>
      </c>
      <c r="G769" s="5">
        <v>0</v>
      </c>
      <c r="H769" s="2">
        <f t="shared" si="27"/>
        <v>0</v>
      </c>
    </row>
    <row r="770" spans="1:8" ht="12.75" customHeight="1" x14ac:dyDescent="0.25">
      <c r="A770" s="9" t="s">
        <v>449</v>
      </c>
      <c r="B770" s="10" t="s">
        <v>7</v>
      </c>
      <c r="C770" s="11">
        <f>SUBTOTAL(9,C771:C784)</f>
        <v>151600</v>
      </c>
      <c r="D770" s="11">
        <f>SUBTOTAL(9,D771:D784)</f>
        <v>113012.61</v>
      </c>
      <c r="E770" s="12">
        <f t="shared" si="26"/>
        <v>74.546576517150399</v>
      </c>
      <c r="F770" s="11">
        <f>SUBTOTAL(9,F771:F784)</f>
        <v>1396000</v>
      </c>
      <c r="G770" s="11">
        <f>SUBTOTAL(9,G771:G784)</f>
        <v>905002.73</v>
      </c>
      <c r="H770" s="12">
        <f t="shared" si="27"/>
        <v>64.828275787965623</v>
      </c>
    </row>
    <row r="771" spans="1:8" ht="12.75" customHeight="1" x14ac:dyDescent="0.25">
      <c r="A771" s="3" t="s">
        <v>69</v>
      </c>
      <c r="B771" s="4" t="s">
        <v>70</v>
      </c>
      <c r="C771" s="5">
        <v>500</v>
      </c>
      <c r="D771" s="5">
        <v>0</v>
      </c>
      <c r="E771" s="2">
        <f t="shared" si="26"/>
        <v>0</v>
      </c>
      <c r="F771" s="5">
        <v>0</v>
      </c>
      <c r="G771" s="5">
        <v>0</v>
      </c>
      <c r="H771" s="2">
        <f t="shared" si="27"/>
        <v>0</v>
      </c>
    </row>
    <row r="772" spans="1:8" ht="12.75" customHeight="1" x14ac:dyDescent="0.25">
      <c r="A772" s="3" t="s">
        <v>39</v>
      </c>
      <c r="B772" s="4" t="s">
        <v>40</v>
      </c>
      <c r="C772" s="5">
        <v>1000</v>
      </c>
      <c r="D772" s="5">
        <v>0</v>
      </c>
      <c r="E772" s="2">
        <f t="shared" si="26"/>
        <v>0</v>
      </c>
      <c r="F772" s="5">
        <v>0</v>
      </c>
      <c r="G772" s="5">
        <v>0</v>
      </c>
      <c r="H772" s="2">
        <f t="shared" si="27"/>
        <v>0</v>
      </c>
    </row>
    <row r="773" spans="1:8" ht="12.75" customHeight="1" x14ac:dyDescent="0.25">
      <c r="A773" s="3" t="s">
        <v>24</v>
      </c>
      <c r="B773" s="4" t="s">
        <v>25</v>
      </c>
      <c r="C773" s="5">
        <v>100</v>
      </c>
      <c r="D773" s="5">
        <v>1082.1099999999999</v>
      </c>
      <c r="E773" s="2">
        <f t="shared" si="26"/>
        <v>1082.1099999999999</v>
      </c>
      <c r="F773" s="5">
        <v>0</v>
      </c>
      <c r="G773" s="5">
        <v>0</v>
      </c>
      <c r="H773" s="2">
        <f t="shared" si="27"/>
        <v>0</v>
      </c>
    </row>
    <row r="774" spans="1:8" ht="12.75" customHeight="1" x14ac:dyDescent="0.25">
      <c r="A774" s="3" t="s">
        <v>28</v>
      </c>
      <c r="B774" s="4" t="s">
        <v>121</v>
      </c>
      <c r="C774" s="5">
        <v>150000</v>
      </c>
      <c r="D774" s="5">
        <v>111930.5</v>
      </c>
      <c r="E774" s="2">
        <f t="shared" si="26"/>
        <v>74.620333333333335</v>
      </c>
      <c r="F774" s="5">
        <v>0</v>
      </c>
      <c r="G774" s="5">
        <v>0</v>
      </c>
      <c r="H774" s="2">
        <f t="shared" si="27"/>
        <v>0</v>
      </c>
    </row>
    <row r="775" spans="1:8" ht="12.75" customHeight="1" x14ac:dyDescent="0.25">
      <c r="A775" s="7" t="s">
        <v>98</v>
      </c>
      <c r="B775" s="4" t="s">
        <v>99</v>
      </c>
      <c r="C775" s="5">
        <v>0</v>
      </c>
      <c r="D775" s="5">
        <v>0</v>
      </c>
      <c r="E775" s="2">
        <f t="shared" ref="E775:E838" si="28">IF(D775=0,0,(D775/C775)*100)</f>
        <v>0</v>
      </c>
      <c r="F775" s="5">
        <v>15000</v>
      </c>
      <c r="G775" s="5">
        <v>13900</v>
      </c>
      <c r="H775" s="2">
        <f t="shared" ref="H775:H838" si="29">IF(G775=0,0,(G775/F775)*100)</f>
        <v>92.666666666666657</v>
      </c>
    </row>
    <row r="776" spans="1:8" ht="12.75" customHeight="1" x14ac:dyDescent="0.25">
      <c r="A776" s="7" t="s">
        <v>36</v>
      </c>
      <c r="B776" s="4" t="s">
        <v>37</v>
      </c>
      <c r="C776" s="5">
        <v>0</v>
      </c>
      <c r="D776" s="5">
        <v>0</v>
      </c>
      <c r="E776" s="2">
        <f t="shared" si="28"/>
        <v>0</v>
      </c>
      <c r="F776" s="5">
        <v>3000</v>
      </c>
      <c r="G776" s="5">
        <v>0</v>
      </c>
      <c r="H776" s="2">
        <f t="shared" si="29"/>
        <v>0</v>
      </c>
    </row>
    <row r="777" spans="1:8" ht="12.75" customHeight="1" x14ac:dyDescent="0.25">
      <c r="A777" s="7" t="s">
        <v>10</v>
      </c>
      <c r="B777" s="4" t="s">
        <v>11</v>
      </c>
      <c r="C777" s="5">
        <v>0</v>
      </c>
      <c r="D777" s="5">
        <v>0</v>
      </c>
      <c r="E777" s="2">
        <f t="shared" si="28"/>
        <v>0</v>
      </c>
      <c r="F777" s="5">
        <v>48500</v>
      </c>
      <c r="G777" s="5">
        <v>47095.49</v>
      </c>
      <c r="H777" s="2">
        <f t="shared" si="29"/>
        <v>97.104103092783504</v>
      </c>
    </row>
    <row r="778" spans="1:8" ht="12.75" customHeight="1" x14ac:dyDescent="0.25">
      <c r="A778" s="7" t="s">
        <v>12</v>
      </c>
      <c r="B778" s="4" t="s">
        <v>13</v>
      </c>
      <c r="C778" s="5">
        <v>0</v>
      </c>
      <c r="D778" s="5">
        <v>0</v>
      </c>
      <c r="E778" s="2">
        <f t="shared" si="28"/>
        <v>0</v>
      </c>
      <c r="F778" s="5">
        <v>198000</v>
      </c>
      <c r="G778" s="5">
        <v>157102.23000000001</v>
      </c>
      <c r="H778" s="2">
        <f t="shared" si="29"/>
        <v>79.344560606060611</v>
      </c>
    </row>
    <row r="779" spans="1:8" ht="12.75" customHeight="1" x14ac:dyDescent="0.25">
      <c r="A779" s="7" t="s">
        <v>51</v>
      </c>
      <c r="B779" s="4" t="s">
        <v>52</v>
      </c>
      <c r="C779" s="5">
        <v>0</v>
      </c>
      <c r="D779" s="5">
        <v>0</v>
      </c>
      <c r="E779" s="2">
        <f t="shared" si="28"/>
        <v>0</v>
      </c>
      <c r="F779" s="5">
        <v>80000</v>
      </c>
      <c r="G779" s="5">
        <v>63543.85</v>
      </c>
      <c r="H779" s="2">
        <f t="shared" si="29"/>
        <v>79.429812499999997</v>
      </c>
    </row>
    <row r="780" spans="1:8" ht="12.75" customHeight="1" x14ac:dyDescent="0.25">
      <c r="A780" s="7" t="s">
        <v>14</v>
      </c>
      <c r="B780" s="4" t="s">
        <v>15</v>
      </c>
      <c r="C780" s="5">
        <v>0</v>
      </c>
      <c r="D780" s="5">
        <v>0</v>
      </c>
      <c r="E780" s="2">
        <f t="shared" si="28"/>
        <v>0</v>
      </c>
      <c r="F780" s="5">
        <v>402000</v>
      </c>
      <c r="G780" s="5">
        <v>379265.79</v>
      </c>
      <c r="H780" s="2">
        <f t="shared" si="29"/>
        <v>94.344723880597016</v>
      </c>
    </row>
    <row r="781" spans="1:8" ht="12.75" customHeight="1" x14ac:dyDescent="0.25">
      <c r="A781" s="7" t="s">
        <v>16</v>
      </c>
      <c r="B781" s="4" t="s">
        <v>17</v>
      </c>
      <c r="C781" s="5">
        <v>0</v>
      </c>
      <c r="D781" s="5">
        <v>0</v>
      </c>
      <c r="E781" s="2">
        <f t="shared" si="28"/>
        <v>0</v>
      </c>
      <c r="F781" s="5">
        <v>223000</v>
      </c>
      <c r="G781" s="5">
        <v>148158.53</v>
      </c>
      <c r="H781" s="2">
        <f t="shared" si="29"/>
        <v>66.438802690582961</v>
      </c>
    </row>
    <row r="782" spans="1:8" ht="12.75" customHeight="1" x14ac:dyDescent="0.25">
      <c r="A782" s="7" t="s">
        <v>30</v>
      </c>
      <c r="B782" s="4" t="s">
        <v>31</v>
      </c>
      <c r="C782" s="5">
        <v>0</v>
      </c>
      <c r="D782" s="5">
        <v>0</v>
      </c>
      <c r="E782" s="2">
        <f t="shared" si="28"/>
        <v>0</v>
      </c>
      <c r="F782" s="5">
        <v>11500</v>
      </c>
      <c r="G782" s="5">
        <v>9631.85</v>
      </c>
      <c r="H782" s="2">
        <f t="shared" si="29"/>
        <v>83.755217391304342</v>
      </c>
    </row>
    <row r="783" spans="1:8" ht="12.75" customHeight="1" x14ac:dyDescent="0.25">
      <c r="A783" s="7" t="s">
        <v>88</v>
      </c>
      <c r="B783" s="4" t="s">
        <v>332</v>
      </c>
      <c r="C783" s="5">
        <v>0</v>
      </c>
      <c r="D783" s="5">
        <v>0</v>
      </c>
      <c r="E783" s="2">
        <f t="shared" si="28"/>
        <v>0</v>
      </c>
      <c r="F783" s="5">
        <v>0</v>
      </c>
      <c r="G783" s="5">
        <v>0</v>
      </c>
      <c r="H783" s="2">
        <f t="shared" si="29"/>
        <v>0</v>
      </c>
    </row>
    <row r="784" spans="1:8" ht="12.75" customHeight="1" x14ac:dyDescent="0.25">
      <c r="A784" s="7" t="s">
        <v>1</v>
      </c>
      <c r="B784" s="4" t="s">
        <v>2</v>
      </c>
      <c r="C784" s="5">
        <v>0</v>
      </c>
      <c r="D784" s="5">
        <v>0</v>
      </c>
      <c r="E784" s="2">
        <f t="shared" si="28"/>
        <v>0</v>
      </c>
      <c r="F784" s="5">
        <v>415000</v>
      </c>
      <c r="G784" s="5">
        <v>86304.99</v>
      </c>
      <c r="H784" s="2">
        <f t="shared" si="29"/>
        <v>20.796383132530121</v>
      </c>
    </row>
    <row r="785" spans="1:8" ht="12.75" customHeight="1" x14ac:dyDescent="0.25">
      <c r="A785" s="13" t="s">
        <v>450</v>
      </c>
      <c r="B785" s="14" t="s">
        <v>451</v>
      </c>
      <c r="C785" s="15">
        <f>SUBTOTAL(9,C786:C824)</f>
        <v>60100</v>
      </c>
      <c r="D785" s="15">
        <f>SUBTOTAL(9,D786:D824)</f>
        <v>43890.060000000005</v>
      </c>
      <c r="E785" s="1">
        <f t="shared" si="28"/>
        <v>73.028386023294516</v>
      </c>
      <c r="F785" s="15">
        <f>SUBTOTAL(9,F786:F824)</f>
        <v>2474977</v>
      </c>
      <c r="G785" s="15">
        <f>SUBTOTAL(9,G786:G824)</f>
        <v>1665443.9200000004</v>
      </c>
      <c r="H785" s="1">
        <f t="shared" si="29"/>
        <v>67.291288767531995</v>
      </c>
    </row>
    <row r="786" spans="1:8" ht="12.75" customHeight="1" x14ac:dyDescent="0.25">
      <c r="A786" s="9" t="s">
        <v>452</v>
      </c>
      <c r="B786" s="10" t="s">
        <v>453</v>
      </c>
      <c r="C786" s="11">
        <f>SUBTOTAL(9,C787:C791)</f>
        <v>36500</v>
      </c>
      <c r="D786" s="11">
        <f>SUBTOTAL(9,D787:D791)</f>
        <v>23000</v>
      </c>
      <c r="E786" s="12">
        <f t="shared" si="28"/>
        <v>63.013698630136986</v>
      </c>
      <c r="F786" s="11">
        <f>SUBTOTAL(9,F787:F791)</f>
        <v>36500</v>
      </c>
      <c r="G786" s="11">
        <f>SUBTOTAL(9,G787:G791)</f>
        <v>17000</v>
      </c>
      <c r="H786" s="12">
        <f t="shared" si="29"/>
        <v>46.575342465753423</v>
      </c>
    </row>
    <row r="787" spans="1:8" ht="12.75" customHeight="1" x14ac:dyDescent="0.25">
      <c r="A787" s="3" t="s">
        <v>479</v>
      </c>
      <c r="B787" s="4" t="s">
        <v>480</v>
      </c>
      <c r="C787" s="5">
        <v>36500</v>
      </c>
      <c r="D787" s="5">
        <v>23000</v>
      </c>
      <c r="E787" s="2">
        <f t="shared" si="28"/>
        <v>63.013698630136986</v>
      </c>
      <c r="F787" s="5"/>
      <c r="G787" s="5"/>
      <c r="H787" s="2">
        <f t="shared" si="29"/>
        <v>0</v>
      </c>
    </row>
    <row r="788" spans="1:8" ht="12.75" customHeight="1" x14ac:dyDescent="0.25">
      <c r="A788" s="7" t="s">
        <v>36</v>
      </c>
      <c r="B788" s="4" t="s">
        <v>37</v>
      </c>
      <c r="C788" s="5">
        <v>0</v>
      </c>
      <c r="D788" s="5">
        <v>0</v>
      </c>
      <c r="E788" s="2">
        <f t="shared" ref="E788" si="30">IF(D788=0,0,(D788/C788)*100)</f>
        <v>0</v>
      </c>
      <c r="F788" s="5">
        <v>6000</v>
      </c>
      <c r="G788" s="5">
        <v>3905.47</v>
      </c>
      <c r="H788" s="2">
        <f t="shared" ref="H788" si="31">IF(G788=0,0,(G788/F788)*100)</f>
        <v>65.091166666666666</v>
      </c>
    </row>
    <row r="789" spans="1:8" ht="12.75" customHeight="1" x14ac:dyDescent="0.25">
      <c r="A789" s="7" t="s">
        <v>184</v>
      </c>
      <c r="B789" s="4" t="s">
        <v>185</v>
      </c>
      <c r="C789" s="5">
        <v>0</v>
      </c>
      <c r="D789" s="5">
        <v>0</v>
      </c>
      <c r="E789" s="2">
        <f t="shared" si="28"/>
        <v>0</v>
      </c>
      <c r="F789" s="5">
        <v>8500</v>
      </c>
      <c r="G789" s="5">
        <v>0</v>
      </c>
      <c r="H789" s="2">
        <f t="shared" si="29"/>
        <v>0</v>
      </c>
    </row>
    <row r="790" spans="1:8" ht="12.75" customHeight="1" x14ac:dyDescent="0.25">
      <c r="A790" s="7" t="s">
        <v>10</v>
      </c>
      <c r="B790" s="4" t="s">
        <v>11</v>
      </c>
      <c r="C790" s="5">
        <v>0</v>
      </c>
      <c r="D790" s="5">
        <v>0</v>
      </c>
      <c r="E790" s="2">
        <f t="shared" si="28"/>
        <v>0</v>
      </c>
      <c r="F790" s="5">
        <v>14000</v>
      </c>
      <c r="G790" s="5">
        <v>5714.93</v>
      </c>
      <c r="H790" s="2">
        <f t="shared" si="29"/>
        <v>40.820928571428574</v>
      </c>
    </row>
    <row r="791" spans="1:8" ht="12.75" customHeight="1" x14ac:dyDescent="0.25">
      <c r="A791" s="7" t="s">
        <v>14</v>
      </c>
      <c r="B791" s="4" t="s">
        <v>15</v>
      </c>
      <c r="C791" s="5">
        <v>0</v>
      </c>
      <c r="D791" s="5">
        <v>0</v>
      </c>
      <c r="E791" s="2">
        <f t="shared" si="28"/>
        <v>0</v>
      </c>
      <c r="F791" s="5">
        <v>8000</v>
      </c>
      <c r="G791" s="5">
        <v>7379.6</v>
      </c>
      <c r="H791" s="2">
        <f t="shared" si="29"/>
        <v>92.245000000000005</v>
      </c>
    </row>
    <row r="792" spans="1:8" ht="12.75" customHeight="1" x14ac:dyDescent="0.25">
      <c r="A792" s="9" t="s">
        <v>454</v>
      </c>
      <c r="B792" s="10" t="s">
        <v>455</v>
      </c>
      <c r="C792" s="11">
        <f>SUBTOTAL(9,C793)</f>
        <v>0</v>
      </c>
      <c r="D792" s="11">
        <f>SUBTOTAL(9,D793)</f>
        <v>0</v>
      </c>
      <c r="E792" s="12">
        <f t="shared" si="28"/>
        <v>0</v>
      </c>
      <c r="F792" s="11">
        <f>SUBTOTAL(9,F793)</f>
        <v>704619</v>
      </c>
      <c r="G792" s="11">
        <f>SUBTOTAL(9,G793)</f>
        <v>549819</v>
      </c>
      <c r="H792" s="12">
        <f t="shared" si="29"/>
        <v>78.030680410264281</v>
      </c>
    </row>
    <row r="793" spans="1:8" ht="12.75" customHeight="1" x14ac:dyDescent="0.25">
      <c r="A793" s="7" t="s">
        <v>456</v>
      </c>
      <c r="B793" s="4" t="s">
        <v>457</v>
      </c>
      <c r="C793" s="5">
        <v>0</v>
      </c>
      <c r="D793" s="5">
        <v>0</v>
      </c>
      <c r="E793" s="2">
        <f t="shared" si="28"/>
        <v>0</v>
      </c>
      <c r="F793" s="5">
        <v>704619</v>
      </c>
      <c r="G793" s="5">
        <v>549819</v>
      </c>
      <c r="H793" s="2">
        <f t="shared" si="29"/>
        <v>78.030680410264281</v>
      </c>
    </row>
    <row r="794" spans="1:8" ht="12.75" customHeight="1" x14ac:dyDescent="0.25">
      <c r="A794" s="9" t="s">
        <v>458</v>
      </c>
      <c r="B794" s="10" t="s">
        <v>459</v>
      </c>
      <c r="C794" s="11">
        <f>SUBTOTAL(9,C795:C796)</f>
        <v>0</v>
      </c>
      <c r="D794" s="11">
        <f>SUBTOTAL(9,D795:D796)</f>
        <v>3407.91</v>
      </c>
      <c r="E794" s="12">
        <v>0</v>
      </c>
      <c r="F794" s="11">
        <f>SUBTOTAL(9,F795:F796)</f>
        <v>609108</v>
      </c>
      <c r="G794" s="11">
        <f>SUBTOTAL(9,G795:G796)</f>
        <v>456840</v>
      </c>
      <c r="H794" s="12">
        <f t="shared" si="29"/>
        <v>75.00147757048012</v>
      </c>
    </row>
    <row r="795" spans="1:8" ht="12.75" customHeight="1" x14ac:dyDescent="0.25">
      <c r="A795" s="7" t="s">
        <v>456</v>
      </c>
      <c r="B795" s="4" t="s">
        <v>457</v>
      </c>
      <c r="C795" s="5">
        <v>0</v>
      </c>
      <c r="D795" s="5">
        <v>0</v>
      </c>
      <c r="E795" s="2">
        <f t="shared" si="28"/>
        <v>0</v>
      </c>
      <c r="F795" s="5">
        <v>609108</v>
      </c>
      <c r="G795" s="5">
        <v>456840</v>
      </c>
      <c r="H795" s="2">
        <f t="shared" si="29"/>
        <v>75.00147757048012</v>
      </c>
    </row>
    <row r="796" spans="1:8" ht="12.75" customHeight="1" x14ac:dyDescent="0.25">
      <c r="A796" s="3" t="s">
        <v>174</v>
      </c>
      <c r="B796" s="4" t="s">
        <v>414</v>
      </c>
      <c r="C796" s="5">
        <v>0</v>
      </c>
      <c r="D796" s="5">
        <v>3407.91</v>
      </c>
      <c r="E796" s="2">
        <v>0</v>
      </c>
      <c r="F796" s="5">
        <v>0</v>
      </c>
      <c r="G796" s="5">
        <v>0</v>
      </c>
      <c r="H796" s="2">
        <f t="shared" si="29"/>
        <v>0</v>
      </c>
    </row>
    <row r="797" spans="1:8" ht="12.75" customHeight="1" x14ac:dyDescent="0.25">
      <c r="A797" s="9" t="s">
        <v>460</v>
      </c>
      <c r="B797" s="10" t="s">
        <v>7</v>
      </c>
      <c r="C797" s="11">
        <f>SUBTOTAL(9,C798:C824)</f>
        <v>23600</v>
      </c>
      <c r="D797" s="11">
        <f>SUBTOTAL(9,D798:D824)</f>
        <v>17482.150000000001</v>
      </c>
      <c r="E797" s="12">
        <f t="shared" si="28"/>
        <v>74.076906779661016</v>
      </c>
      <c r="F797" s="11">
        <f>SUBTOTAL(9,F798:F824)</f>
        <v>1124750</v>
      </c>
      <c r="G797" s="11">
        <f>SUBTOTAL(9,G798:G824)</f>
        <v>641784.91999999993</v>
      </c>
      <c r="H797" s="12">
        <f t="shared" si="29"/>
        <v>57.060228495221153</v>
      </c>
    </row>
    <row r="798" spans="1:8" ht="12.75" customHeight="1" x14ac:dyDescent="0.25">
      <c r="A798" s="3" t="s">
        <v>39</v>
      </c>
      <c r="B798" s="4" t="s">
        <v>40</v>
      </c>
      <c r="C798" s="5">
        <v>15500</v>
      </c>
      <c r="D798" s="5">
        <v>9598.14</v>
      </c>
      <c r="E798" s="2">
        <f t="shared" si="28"/>
        <v>61.923483870967729</v>
      </c>
      <c r="F798" s="5">
        <v>0</v>
      </c>
      <c r="G798" s="5">
        <v>0</v>
      </c>
      <c r="H798" s="2">
        <f t="shared" si="29"/>
        <v>0</v>
      </c>
    </row>
    <row r="799" spans="1:8" ht="12.75" customHeight="1" x14ac:dyDescent="0.25">
      <c r="A799" s="3" t="s">
        <v>120</v>
      </c>
      <c r="B799" s="4" t="s">
        <v>182</v>
      </c>
      <c r="C799" s="5">
        <v>8000</v>
      </c>
      <c r="D799" s="5">
        <v>7813.01</v>
      </c>
      <c r="E799" s="2">
        <f t="shared" si="28"/>
        <v>97.662625000000006</v>
      </c>
      <c r="F799" s="5">
        <v>0</v>
      </c>
      <c r="G799" s="5">
        <v>0</v>
      </c>
      <c r="H799" s="2">
        <f t="shared" si="29"/>
        <v>0</v>
      </c>
    </row>
    <row r="800" spans="1:8" ht="12.75" customHeight="1" x14ac:dyDescent="0.25">
      <c r="A800" s="3" t="s">
        <v>28</v>
      </c>
      <c r="B800" s="4" t="s">
        <v>29</v>
      </c>
      <c r="C800" s="5">
        <v>100</v>
      </c>
      <c r="D800" s="5">
        <v>71</v>
      </c>
      <c r="E800" s="2">
        <f t="shared" si="28"/>
        <v>71</v>
      </c>
      <c r="F800" s="5">
        <v>0</v>
      </c>
      <c r="G800" s="5">
        <v>0</v>
      </c>
      <c r="H800" s="2">
        <f t="shared" si="29"/>
        <v>0</v>
      </c>
    </row>
    <row r="801" spans="1:8" ht="12.75" customHeight="1" x14ac:dyDescent="0.25">
      <c r="A801" s="7" t="s">
        <v>98</v>
      </c>
      <c r="B801" s="4" t="s">
        <v>99</v>
      </c>
      <c r="C801" s="5">
        <v>0</v>
      </c>
      <c r="D801" s="5">
        <v>0</v>
      </c>
      <c r="E801" s="2">
        <f t="shared" si="28"/>
        <v>0</v>
      </c>
      <c r="F801" s="5">
        <v>60000</v>
      </c>
      <c r="G801" s="5">
        <v>31500</v>
      </c>
      <c r="H801" s="2">
        <f t="shared" si="29"/>
        <v>52.5</v>
      </c>
    </row>
    <row r="802" spans="1:8" ht="12.75" customHeight="1" x14ac:dyDescent="0.25">
      <c r="A802" s="7" t="s">
        <v>41</v>
      </c>
      <c r="B802" s="4" t="s">
        <v>136</v>
      </c>
      <c r="C802" s="5">
        <v>0</v>
      </c>
      <c r="D802" s="5">
        <v>0</v>
      </c>
      <c r="E802" s="2">
        <f t="shared" si="28"/>
        <v>0</v>
      </c>
      <c r="F802" s="5">
        <v>2000</v>
      </c>
      <c r="G802" s="5">
        <v>166.76</v>
      </c>
      <c r="H802" s="2">
        <f t="shared" si="29"/>
        <v>8.3379999999999992</v>
      </c>
    </row>
    <row r="803" spans="1:8" ht="12.75" customHeight="1" x14ac:dyDescent="0.25">
      <c r="A803" s="7" t="s">
        <v>43</v>
      </c>
      <c r="B803" s="4" t="s">
        <v>44</v>
      </c>
      <c r="C803" s="5">
        <v>0</v>
      </c>
      <c r="D803" s="5">
        <v>0</v>
      </c>
      <c r="E803" s="2">
        <f t="shared" si="28"/>
        <v>0</v>
      </c>
      <c r="F803" s="5">
        <v>489744</v>
      </c>
      <c r="G803" s="5">
        <v>338470.76</v>
      </c>
      <c r="H803" s="2">
        <f t="shared" si="29"/>
        <v>69.111772681237554</v>
      </c>
    </row>
    <row r="804" spans="1:8" ht="12.75" customHeight="1" x14ac:dyDescent="0.25">
      <c r="A804" s="7" t="s">
        <v>45</v>
      </c>
      <c r="B804" s="4" t="s">
        <v>46</v>
      </c>
      <c r="C804" s="5">
        <v>0</v>
      </c>
      <c r="D804" s="5">
        <v>0</v>
      </c>
      <c r="E804" s="2">
        <f t="shared" si="28"/>
        <v>0</v>
      </c>
      <c r="F804" s="5">
        <v>32968.769999999997</v>
      </c>
      <c r="G804" s="5">
        <v>32968.769999999997</v>
      </c>
      <c r="H804" s="2">
        <f t="shared" si="29"/>
        <v>100</v>
      </c>
    </row>
    <row r="805" spans="1:8" ht="12.75" customHeight="1" x14ac:dyDescent="0.25">
      <c r="A805" s="7" t="s">
        <v>461</v>
      </c>
      <c r="B805" s="4" t="s">
        <v>462</v>
      </c>
      <c r="C805" s="5">
        <v>0</v>
      </c>
      <c r="D805" s="5">
        <v>0</v>
      </c>
      <c r="E805" s="2">
        <f t="shared" si="28"/>
        <v>0</v>
      </c>
      <c r="F805" s="5">
        <v>5000</v>
      </c>
      <c r="G805" s="5">
        <v>2730</v>
      </c>
      <c r="H805" s="2">
        <f t="shared" si="29"/>
        <v>54.6</v>
      </c>
    </row>
    <row r="806" spans="1:8" ht="12.75" customHeight="1" x14ac:dyDescent="0.25">
      <c r="A806" s="7" t="s">
        <v>32</v>
      </c>
      <c r="B806" s="4" t="s">
        <v>179</v>
      </c>
      <c r="C806" s="5">
        <v>0</v>
      </c>
      <c r="D806" s="5">
        <v>0</v>
      </c>
      <c r="E806" s="2">
        <f t="shared" si="28"/>
        <v>0</v>
      </c>
      <c r="F806" s="5">
        <v>89472</v>
      </c>
      <c r="G806" s="5">
        <v>58359.98</v>
      </c>
      <c r="H806" s="2">
        <f t="shared" si="29"/>
        <v>65.22708780400572</v>
      </c>
    </row>
    <row r="807" spans="1:8" ht="12.75" customHeight="1" x14ac:dyDescent="0.25">
      <c r="A807" s="7" t="s">
        <v>34</v>
      </c>
      <c r="B807" s="4" t="s">
        <v>35</v>
      </c>
      <c r="C807" s="5">
        <v>0</v>
      </c>
      <c r="D807" s="5">
        <v>0</v>
      </c>
      <c r="E807" s="2">
        <f t="shared" si="28"/>
        <v>0</v>
      </c>
      <c r="F807" s="5">
        <v>11770</v>
      </c>
      <c r="G807" s="5">
        <v>7459.23</v>
      </c>
      <c r="H807" s="2">
        <f t="shared" si="29"/>
        <v>63.374936278674589</v>
      </c>
    </row>
    <row r="808" spans="1:8" ht="12.75" customHeight="1" x14ac:dyDescent="0.25">
      <c r="A808" s="7" t="s">
        <v>36</v>
      </c>
      <c r="B808" s="4" t="s">
        <v>37</v>
      </c>
      <c r="C808" s="5">
        <v>0</v>
      </c>
      <c r="D808" s="5">
        <v>0</v>
      </c>
      <c r="E808" s="2">
        <f t="shared" si="28"/>
        <v>0</v>
      </c>
      <c r="F808" s="5">
        <v>15050</v>
      </c>
      <c r="G808" s="5">
        <v>5544</v>
      </c>
      <c r="H808" s="2">
        <f t="shared" si="29"/>
        <v>36.837209302325583</v>
      </c>
    </row>
    <row r="809" spans="1:8" ht="12.75" customHeight="1" x14ac:dyDescent="0.25">
      <c r="A809" s="7" t="s">
        <v>184</v>
      </c>
      <c r="B809" s="4" t="s">
        <v>185</v>
      </c>
      <c r="C809" s="5">
        <v>0</v>
      </c>
      <c r="D809" s="5">
        <v>0</v>
      </c>
      <c r="E809" s="2">
        <f t="shared" si="28"/>
        <v>0</v>
      </c>
      <c r="F809" s="5">
        <v>8250</v>
      </c>
      <c r="G809" s="5">
        <v>7125.4</v>
      </c>
      <c r="H809" s="2">
        <f t="shared" si="29"/>
        <v>86.36848484848484</v>
      </c>
    </row>
    <row r="810" spans="1:8" ht="12.75" customHeight="1" x14ac:dyDescent="0.25">
      <c r="A810" s="7" t="s">
        <v>10</v>
      </c>
      <c r="B810" s="4" t="s">
        <v>11</v>
      </c>
      <c r="C810" s="5">
        <v>0</v>
      </c>
      <c r="D810" s="5">
        <v>0</v>
      </c>
      <c r="E810" s="2">
        <f t="shared" si="28"/>
        <v>0</v>
      </c>
      <c r="F810" s="5">
        <v>29408</v>
      </c>
      <c r="G810" s="5">
        <v>22440.06</v>
      </c>
      <c r="H810" s="2">
        <f t="shared" si="29"/>
        <v>76.305971164309042</v>
      </c>
    </row>
    <row r="811" spans="1:8" ht="12.75" customHeight="1" x14ac:dyDescent="0.25">
      <c r="A811" s="7" t="s">
        <v>165</v>
      </c>
      <c r="B811" s="4" t="s">
        <v>166</v>
      </c>
      <c r="C811" s="5">
        <v>0</v>
      </c>
      <c r="D811" s="5">
        <v>0</v>
      </c>
      <c r="E811" s="2">
        <f t="shared" si="28"/>
        <v>0</v>
      </c>
      <c r="F811" s="5">
        <v>3000</v>
      </c>
      <c r="G811" s="5">
        <v>2205.56</v>
      </c>
      <c r="H811" s="2">
        <f t="shared" si="29"/>
        <v>73.518666666666661</v>
      </c>
    </row>
    <row r="812" spans="1:8" ht="12.75" customHeight="1" x14ac:dyDescent="0.25">
      <c r="A812" s="7" t="s">
        <v>12</v>
      </c>
      <c r="B812" s="4" t="s">
        <v>13</v>
      </c>
      <c r="C812" s="5">
        <v>0</v>
      </c>
      <c r="D812" s="5">
        <v>0</v>
      </c>
      <c r="E812" s="2">
        <f t="shared" si="28"/>
        <v>0</v>
      </c>
      <c r="F812" s="5">
        <v>65000</v>
      </c>
      <c r="G812" s="5">
        <v>40757.43</v>
      </c>
      <c r="H812" s="2">
        <f t="shared" si="29"/>
        <v>62.703738461538464</v>
      </c>
    </row>
    <row r="813" spans="1:8" ht="12.75" customHeight="1" x14ac:dyDescent="0.25">
      <c r="A813" s="7" t="s">
        <v>51</v>
      </c>
      <c r="B813" s="4" t="s">
        <v>52</v>
      </c>
      <c r="C813" s="5">
        <v>0</v>
      </c>
      <c r="D813" s="5">
        <v>0</v>
      </c>
      <c r="E813" s="2">
        <f t="shared" si="28"/>
        <v>0</v>
      </c>
      <c r="F813" s="5">
        <v>3317.65</v>
      </c>
      <c r="G813" s="5">
        <v>2337</v>
      </c>
      <c r="H813" s="2">
        <f t="shared" si="29"/>
        <v>70.441426913628618</v>
      </c>
    </row>
    <row r="814" spans="1:8" ht="12.75" customHeight="1" x14ac:dyDescent="0.25">
      <c r="A814" s="7" t="s">
        <v>53</v>
      </c>
      <c r="B814" s="4" t="s">
        <v>54</v>
      </c>
      <c r="C814" s="5">
        <v>0</v>
      </c>
      <c r="D814" s="5">
        <v>0</v>
      </c>
      <c r="E814" s="2">
        <f t="shared" si="28"/>
        <v>0</v>
      </c>
      <c r="F814" s="5">
        <v>800</v>
      </c>
      <c r="G814" s="5">
        <v>335</v>
      </c>
      <c r="H814" s="2">
        <f t="shared" si="29"/>
        <v>41.875</v>
      </c>
    </row>
    <row r="815" spans="1:8" ht="12.75" customHeight="1" x14ac:dyDescent="0.25">
      <c r="A815" s="7" t="s">
        <v>14</v>
      </c>
      <c r="B815" s="4" t="s">
        <v>15</v>
      </c>
      <c r="C815" s="5">
        <v>0</v>
      </c>
      <c r="D815" s="5">
        <v>0</v>
      </c>
      <c r="E815" s="2">
        <f t="shared" si="28"/>
        <v>0</v>
      </c>
      <c r="F815" s="5">
        <v>69064</v>
      </c>
      <c r="G815" s="5">
        <v>56131.09</v>
      </c>
      <c r="H815" s="2">
        <f t="shared" si="29"/>
        <v>81.274021197729638</v>
      </c>
    </row>
    <row r="816" spans="1:8" ht="12.75" customHeight="1" x14ac:dyDescent="0.25">
      <c r="A816" s="7" t="s">
        <v>55</v>
      </c>
      <c r="B816" s="4" t="s">
        <v>325</v>
      </c>
      <c r="C816" s="5">
        <v>0</v>
      </c>
      <c r="D816" s="5">
        <v>0</v>
      </c>
      <c r="E816" s="2">
        <f t="shared" si="28"/>
        <v>0</v>
      </c>
      <c r="F816" s="5">
        <v>1500</v>
      </c>
      <c r="G816" s="5">
        <v>778.99</v>
      </c>
      <c r="H816" s="2">
        <f t="shared" si="29"/>
        <v>51.93266666666667</v>
      </c>
    </row>
    <row r="817" spans="1:8" ht="12.75" customHeight="1" x14ac:dyDescent="0.25">
      <c r="A817" s="7" t="s">
        <v>57</v>
      </c>
      <c r="B817" s="4" t="s">
        <v>202</v>
      </c>
      <c r="C817" s="5">
        <v>0</v>
      </c>
      <c r="D817" s="5">
        <v>0</v>
      </c>
      <c r="E817" s="2">
        <f t="shared" si="28"/>
        <v>0</v>
      </c>
      <c r="F817" s="5">
        <v>2955.4</v>
      </c>
      <c r="G817" s="5">
        <v>1790.11</v>
      </c>
      <c r="H817" s="2">
        <f t="shared" si="29"/>
        <v>60.570819516816663</v>
      </c>
    </row>
    <row r="818" spans="1:8" ht="12.75" customHeight="1" x14ac:dyDescent="0.25">
      <c r="A818" s="7" t="s">
        <v>16</v>
      </c>
      <c r="B818" s="4" t="s">
        <v>17</v>
      </c>
      <c r="C818" s="5">
        <v>0</v>
      </c>
      <c r="D818" s="5">
        <v>0</v>
      </c>
      <c r="E818" s="2">
        <f t="shared" si="28"/>
        <v>0</v>
      </c>
      <c r="F818" s="5">
        <v>7300</v>
      </c>
      <c r="G818" s="5">
        <v>5873.96</v>
      </c>
      <c r="H818" s="2">
        <f t="shared" si="29"/>
        <v>80.465205479452052</v>
      </c>
    </row>
    <row r="819" spans="1:8" ht="12.75" customHeight="1" x14ac:dyDescent="0.25">
      <c r="A819" s="7" t="s">
        <v>59</v>
      </c>
      <c r="B819" s="4" t="s">
        <v>160</v>
      </c>
      <c r="C819" s="5">
        <v>0</v>
      </c>
      <c r="D819" s="5">
        <v>0</v>
      </c>
      <c r="E819" s="2">
        <f t="shared" si="28"/>
        <v>0</v>
      </c>
      <c r="F819" s="5">
        <v>15413.58</v>
      </c>
      <c r="G819" s="5">
        <v>15413.58</v>
      </c>
      <c r="H819" s="2">
        <f t="shared" si="29"/>
        <v>100</v>
      </c>
    </row>
    <row r="820" spans="1:8" ht="12.75" customHeight="1" x14ac:dyDescent="0.25">
      <c r="A820" s="7" t="s">
        <v>61</v>
      </c>
      <c r="B820" s="4" t="s">
        <v>62</v>
      </c>
      <c r="C820" s="5">
        <v>0</v>
      </c>
      <c r="D820" s="5">
        <v>0</v>
      </c>
      <c r="E820" s="2">
        <f t="shared" si="28"/>
        <v>0</v>
      </c>
      <c r="F820" s="5">
        <v>9492</v>
      </c>
      <c r="G820" s="5">
        <v>7119</v>
      </c>
      <c r="H820" s="2">
        <f t="shared" si="29"/>
        <v>75</v>
      </c>
    </row>
    <row r="821" spans="1:8" ht="12.75" customHeight="1" x14ac:dyDescent="0.25">
      <c r="A821" s="7" t="s">
        <v>63</v>
      </c>
      <c r="B821" s="4" t="s">
        <v>370</v>
      </c>
      <c r="C821" s="5">
        <v>0</v>
      </c>
      <c r="D821" s="5">
        <v>0</v>
      </c>
      <c r="E821" s="2">
        <f t="shared" si="28"/>
        <v>0</v>
      </c>
      <c r="F821" s="5">
        <v>544.6</v>
      </c>
      <c r="G821" s="5">
        <v>288.60000000000002</v>
      </c>
      <c r="H821" s="2">
        <f t="shared" si="29"/>
        <v>52.993022401762765</v>
      </c>
    </row>
    <row r="822" spans="1:8" ht="12.75" customHeight="1" x14ac:dyDescent="0.25">
      <c r="A822" s="7" t="s">
        <v>65</v>
      </c>
      <c r="B822" s="4" t="s">
        <v>25</v>
      </c>
      <c r="C822" s="5">
        <v>0</v>
      </c>
      <c r="D822" s="5">
        <v>0</v>
      </c>
      <c r="E822" s="2">
        <f t="shared" si="28"/>
        <v>0</v>
      </c>
      <c r="F822" s="5">
        <v>100</v>
      </c>
      <c r="G822" s="5">
        <v>0.08</v>
      </c>
      <c r="H822" s="2">
        <f t="shared" si="29"/>
        <v>0.08</v>
      </c>
    </row>
    <row r="823" spans="1:8" ht="12.75" customHeight="1" x14ac:dyDescent="0.25">
      <c r="A823" s="7" t="s">
        <v>66</v>
      </c>
      <c r="B823" s="4" t="s">
        <v>67</v>
      </c>
      <c r="C823" s="5">
        <v>0</v>
      </c>
      <c r="D823" s="5">
        <v>0</v>
      </c>
      <c r="E823" s="2">
        <f t="shared" si="28"/>
        <v>0</v>
      </c>
      <c r="F823" s="5">
        <v>2600</v>
      </c>
      <c r="G823" s="5">
        <v>1989.56</v>
      </c>
      <c r="H823" s="2">
        <f t="shared" si="29"/>
        <v>76.521538461538469</v>
      </c>
    </row>
    <row r="824" spans="1:8" ht="12.75" customHeight="1" x14ac:dyDescent="0.25">
      <c r="A824" s="7" t="s">
        <v>1</v>
      </c>
      <c r="B824" s="4" t="s">
        <v>2</v>
      </c>
      <c r="C824" s="5">
        <v>0</v>
      </c>
      <c r="D824" s="5">
        <v>0</v>
      </c>
      <c r="E824" s="2">
        <f t="shared" si="28"/>
        <v>0</v>
      </c>
      <c r="F824" s="5">
        <v>200000</v>
      </c>
      <c r="G824" s="5">
        <v>0</v>
      </c>
      <c r="H824" s="2">
        <f t="shared" si="29"/>
        <v>0</v>
      </c>
    </row>
    <row r="825" spans="1:8" ht="12.75" customHeight="1" x14ac:dyDescent="0.25">
      <c r="A825" s="13" t="s">
        <v>463</v>
      </c>
      <c r="B825" s="14" t="s">
        <v>464</v>
      </c>
      <c r="C825" s="15">
        <f>SUBTOTAL(9,C826:C860)</f>
        <v>2474289.5</v>
      </c>
      <c r="D825" s="15">
        <f>SUBTOTAL(9,D826:D860)</f>
        <v>510035.15</v>
      </c>
      <c r="E825" s="1">
        <f t="shared" si="28"/>
        <v>20.613398310909052</v>
      </c>
      <c r="F825" s="15">
        <f>SUBTOTAL(9,F826:F860)</f>
        <v>6039681</v>
      </c>
      <c r="G825" s="15">
        <f>SUBTOTAL(9,G826:G860)</f>
        <v>2958281.18</v>
      </c>
      <c r="H825" s="1">
        <f t="shared" si="29"/>
        <v>48.980752129127353</v>
      </c>
    </row>
    <row r="826" spans="1:8" ht="12.75" customHeight="1" x14ac:dyDescent="0.25">
      <c r="A826" s="9" t="s">
        <v>465</v>
      </c>
      <c r="B826" s="10" t="s">
        <v>466</v>
      </c>
      <c r="C826" s="11">
        <f>SUBTOTAL(9,C827:C857)</f>
        <v>2474289.5</v>
      </c>
      <c r="D826" s="11">
        <f>SUBTOTAL(9,D827:D857)</f>
        <v>508485.15</v>
      </c>
      <c r="E826" s="12">
        <f t="shared" si="28"/>
        <v>20.550754064954809</v>
      </c>
      <c r="F826" s="11">
        <f>SUBTOTAL(9,F827:F857)</f>
        <v>5839681</v>
      </c>
      <c r="G826" s="11">
        <f>SUBTOTAL(9,G827:G857)</f>
        <v>2824281.18</v>
      </c>
      <c r="H826" s="12">
        <f t="shared" si="29"/>
        <v>48.363620889565716</v>
      </c>
    </row>
    <row r="827" spans="1:8" ht="12.75" customHeight="1" x14ac:dyDescent="0.25">
      <c r="A827" s="3" t="s">
        <v>112</v>
      </c>
      <c r="B827" s="4" t="s">
        <v>113</v>
      </c>
      <c r="C827" s="5">
        <v>20000</v>
      </c>
      <c r="D827" s="5">
        <v>5123.87</v>
      </c>
      <c r="E827" s="2">
        <f t="shared" si="28"/>
        <v>25.619350000000001</v>
      </c>
      <c r="F827" s="5">
        <v>0</v>
      </c>
      <c r="G827" s="5">
        <v>0</v>
      </c>
      <c r="H827" s="2">
        <f t="shared" si="29"/>
        <v>0</v>
      </c>
    </row>
    <row r="828" spans="1:8" ht="12.75" customHeight="1" x14ac:dyDescent="0.25">
      <c r="A828" s="3" t="s">
        <v>39</v>
      </c>
      <c r="B828" s="4" t="s">
        <v>40</v>
      </c>
      <c r="C828" s="5">
        <v>120000</v>
      </c>
      <c r="D828" s="5">
        <v>105114.58</v>
      </c>
      <c r="E828" s="2">
        <f t="shared" si="28"/>
        <v>87.595483333333334</v>
      </c>
      <c r="F828" s="5">
        <v>0</v>
      </c>
      <c r="G828" s="5">
        <v>0</v>
      </c>
      <c r="H828" s="2">
        <f t="shared" si="29"/>
        <v>0</v>
      </c>
    </row>
    <row r="829" spans="1:8" ht="12.75" customHeight="1" x14ac:dyDescent="0.25">
      <c r="A829" s="3" t="s">
        <v>26</v>
      </c>
      <c r="B829" s="4" t="s">
        <v>388</v>
      </c>
      <c r="C829" s="5">
        <v>25000</v>
      </c>
      <c r="D829" s="5">
        <v>-49125</v>
      </c>
      <c r="E829" s="2">
        <f t="shared" si="28"/>
        <v>-196.5</v>
      </c>
      <c r="F829" s="5">
        <v>0</v>
      </c>
      <c r="G829" s="5">
        <v>0</v>
      </c>
      <c r="H829" s="2">
        <f t="shared" si="29"/>
        <v>0</v>
      </c>
    </row>
    <row r="830" spans="1:8" ht="12.75" customHeight="1" x14ac:dyDescent="0.25">
      <c r="A830" s="3" t="s">
        <v>93</v>
      </c>
      <c r="B830" s="4" t="s">
        <v>94</v>
      </c>
      <c r="C830" s="5">
        <v>0</v>
      </c>
      <c r="D830" s="5">
        <v>136666.79999999999</v>
      </c>
      <c r="E830" s="2">
        <v>0</v>
      </c>
      <c r="F830" s="5">
        <v>0</v>
      </c>
      <c r="G830" s="5">
        <v>0</v>
      </c>
      <c r="H830" s="2">
        <f t="shared" si="29"/>
        <v>0</v>
      </c>
    </row>
    <row r="831" spans="1:8" ht="12.75" customHeight="1" x14ac:dyDescent="0.25">
      <c r="A831" s="3" t="s">
        <v>28</v>
      </c>
      <c r="B831" s="4" t="s">
        <v>29</v>
      </c>
      <c r="C831" s="5">
        <v>100</v>
      </c>
      <c r="D831" s="5">
        <v>905</v>
      </c>
      <c r="E831" s="2">
        <f t="shared" si="28"/>
        <v>905.00000000000011</v>
      </c>
      <c r="F831" s="5">
        <v>0</v>
      </c>
      <c r="G831" s="5">
        <v>0</v>
      </c>
      <c r="H831" s="2">
        <f t="shared" si="29"/>
        <v>0</v>
      </c>
    </row>
    <row r="832" spans="1:8" ht="12.75" customHeight="1" x14ac:dyDescent="0.25">
      <c r="A832" s="7" t="s">
        <v>41</v>
      </c>
      <c r="B832" s="4" t="s">
        <v>42</v>
      </c>
      <c r="C832" s="5">
        <v>0</v>
      </c>
      <c r="D832" s="5">
        <v>0</v>
      </c>
      <c r="E832" s="2">
        <f t="shared" si="28"/>
        <v>0</v>
      </c>
      <c r="F832" s="5">
        <v>5000</v>
      </c>
      <c r="G832" s="5">
        <v>4327.91</v>
      </c>
      <c r="H832" s="2">
        <f t="shared" si="29"/>
        <v>86.558199999999999</v>
      </c>
    </row>
    <row r="833" spans="1:8" ht="12.75" customHeight="1" x14ac:dyDescent="0.25">
      <c r="A833" s="7" t="s">
        <v>43</v>
      </c>
      <c r="B833" s="4" t="s">
        <v>137</v>
      </c>
      <c r="C833" s="5">
        <v>0</v>
      </c>
      <c r="D833" s="5">
        <v>0</v>
      </c>
      <c r="E833" s="2">
        <f t="shared" si="28"/>
        <v>0</v>
      </c>
      <c r="F833" s="5">
        <v>639165</v>
      </c>
      <c r="G833" s="5">
        <v>453777.44</v>
      </c>
      <c r="H833" s="2">
        <f t="shared" si="29"/>
        <v>70.99535174798369</v>
      </c>
    </row>
    <row r="834" spans="1:8" ht="12.75" customHeight="1" x14ac:dyDescent="0.25">
      <c r="A834" s="7" t="s">
        <v>45</v>
      </c>
      <c r="B834" s="4" t="s">
        <v>46</v>
      </c>
      <c r="C834" s="5">
        <v>0</v>
      </c>
      <c r="D834" s="5">
        <v>0</v>
      </c>
      <c r="E834" s="2">
        <f t="shared" si="28"/>
        <v>0</v>
      </c>
      <c r="F834" s="5">
        <v>33666</v>
      </c>
      <c r="G834" s="5">
        <v>33665.39</v>
      </c>
      <c r="H834" s="2">
        <f t="shared" si="29"/>
        <v>99.998188082932344</v>
      </c>
    </row>
    <row r="835" spans="1:8" ht="12.75" customHeight="1" x14ac:dyDescent="0.25">
      <c r="A835" s="7" t="s">
        <v>32</v>
      </c>
      <c r="B835" s="4" t="s">
        <v>47</v>
      </c>
      <c r="C835" s="5">
        <v>0</v>
      </c>
      <c r="D835" s="5">
        <v>0</v>
      </c>
      <c r="E835" s="2">
        <f t="shared" si="28"/>
        <v>0</v>
      </c>
      <c r="F835" s="5">
        <v>116055</v>
      </c>
      <c r="G835" s="5">
        <v>87554.86</v>
      </c>
      <c r="H835" s="2">
        <f t="shared" si="29"/>
        <v>75.442557408125452</v>
      </c>
    </row>
    <row r="836" spans="1:8" ht="12.75" customHeight="1" x14ac:dyDescent="0.25">
      <c r="A836" s="7" t="s">
        <v>34</v>
      </c>
      <c r="B836" s="4" t="s">
        <v>48</v>
      </c>
      <c r="C836" s="5">
        <v>0</v>
      </c>
      <c r="D836" s="5">
        <v>0</v>
      </c>
      <c r="E836" s="2">
        <f t="shared" si="28"/>
        <v>0</v>
      </c>
      <c r="F836" s="5">
        <v>10760</v>
      </c>
      <c r="G836" s="5">
        <v>7167.38</v>
      </c>
      <c r="H836" s="2">
        <f t="shared" si="29"/>
        <v>66.611338289962831</v>
      </c>
    </row>
    <row r="837" spans="1:8" ht="12.75" customHeight="1" x14ac:dyDescent="0.25">
      <c r="A837" s="7" t="s">
        <v>36</v>
      </c>
      <c r="B837" s="4" t="s">
        <v>37</v>
      </c>
      <c r="C837" s="5">
        <v>0</v>
      </c>
      <c r="D837" s="5">
        <v>0</v>
      </c>
      <c r="E837" s="2">
        <f t="shared" si="28"/>
        <v>0</v>
      </c>
      <c r="F837" s="5">
        <v>130000</v>
      </c>
      <c r="G837" s="5">
        <v>103768.58</v>
      </c>
      <c r="H837" s="2">
        <f t="shared" si="29"/>
        <v>79.821984615384608</v>
      </c>
    </row>
    <row r="838" spans="1:8" ht="12.75" customHeight="1" x14ac:dyDescent="0.25">
      <c r="A838" s="7" t="s">
        <v>184</v>
      </c>
      <c r="B838" s="4" t="s">
        <v>185</v>
      </c>
      <c r="C838" s="5">
        <v>0</v>
      </c>
      <c r="D838" s="5">
        <v>0</v>
      </c>
      <c r="E838" s="2">
        <f t="shared" si="28"/>
        <v>0</v>
      </c>
      <c r="F838" s="5">
        <v>32600</v>
      </c>
      <c r="G838" s="5">
        <v>26497.4</v>
      </c>
      <c r="H838" s="2">
        <f t="shared" si="29"/>
        <v>81.280368098159514</v>
      </c>
    </row>
    <row r="839" spans="1:8" ht="12.75" customHeight="1" x14ac:dyDescent="0.25">
      <c r="A839" s="7" t="s">
        <v>10</v>
      </c>
      <c r="B839" s="4" t="s">
        <v>11</v>
      </c>
      <c r="C839" s="5">
        <v>0</v>
      </c>
      <c r="D839" s="5">
        <v>0</v>
      </c>
      <c r="E839" s="2">
        <f t="shared" ref="E839:E859" si="32">IF(D839=0,0,(D839/C839)*100)</f>
        <v>0</v>
      </c>
      <c r="F839" s="5">
        <v>151000</v>
      </c>
      <c r="G839" s="5">
        <v>142002.48000000001</v>
      </c>
      <c r="H839" s="2">
        <f t="shared" ref="H839:H862" si="33">IF(G839=0,0,(G839/F839)*100)</f>
        <v>94.041377483443711</v>
      </c>
    </row>
    <row r="840" spans="1:8" ht="12.75" customHeight="1" x14ac:dyDescent="0.25">
      <c r="A840" s="7" t="s">
        <v>12</v>
      </c>
      <c r="B840" s="4" t="s">
        <v>13</v>
      </c>
      <c r="C840" s="5">
        <v>0</v>
      </c>
      <c r="D840" s="5">
        <v>0</v>
      </c>
      <c r="E840" s="2">
        <f t="shared" si="32"/>
        <v>0</v>
      </c>
      <c r="F840" s="5">
        <v>398500</v>
      </c>
      <c r="G840" s="5">
        <v>300677.12</v>
      </c>
      <c r="H840" s="2">
        <f t="shared" si="33"/>
        <v>75.45222584692597</v>
      </c>
    </row>
    <row r="841" spans="1:8" ht="12.75" customHeight="1" x14ac:dyDescent="0.25">
      <c r="A841" s="7" t="s">
        <v>51</v>
      </c>
      <c r="B841" s="4" t="s">
        <v>52</v>
      </c>
      <c r="C841" s="5">
        <v>0</v>
      </c>
      <c r="D841" s="5">
        <v>0</v>
      </c>
      <c r="E841" s="2">
        <f t="shared" si="32"/>
        <v>0</v>
      </c>
      <c r="F841" s="5">
        <v>68949.88</v>
      </c>
      <c r="G841" s="5">
        <v>63954.92</v>
      </c>
      <c r="H841" s="2">
        <f t="shared" si="33"/>
        <v>92.755665419577227</v>
      </c>
    </row>
    <row r="842" spans="1:8" ht="12.75" customHeight="1" x14ac:dyDescent="0.25">
      <c r="A842" s="7" t="s">
        <v>53</v>
      </c>
      <c r="B842" s="4" t="s">
        <v>54</v>
      </c>
      <c r="C842" s="5">
        <v>0</v>
      </c>
      <c r="D842" s="5">
        <v>0</v>
      </c>
      <c r="E842" s="2">
        <f t="shared" si="32"/>
        <v>0</v>
      </c>
      <c r="F842" s="5">
        <v>1300</v>
      </c>
      <c r="G842" s="5">
        <v>1130</v>
      </c>
      <c r="H842" s="2">
        <f t="shared" si="33"/>
        <v>86.92307692307692</v>
      </c>
    </row>
    <row r="843" spans="1:8" ht="12.75" customHeight="1" x14ac:dyDescent="0.25">
      <c r="A843" s="7" t="s">
        <v>14</v>
      </c>
      <c r="B843" s="4" t="s">
        <v>15</v>
      </c>
      <c r="C843" s="5">
        <v>0</v>
      </c>
      <c r="D843" s="5">
        <v>0</v>
      </c>
      <c r="E843" s="2">
        <f t="shared" si="32"/>
        <v>0</v>
      </c>
      <c r="F843" s="5">
        <v>168000</v>
      </c>
      <c r="G843" s="5">
        <v>160423.98000000001</v>
      </c>
      <c r="H843" s="2">
        <f t="shared" si="33"/>
        <v>95.490464285714296</v>
      </c>
    </row>
    <row r="844" spans="1:8" ht="12.75" customHeight="1" x14ac:dyDescent="0.25">
      <c r="A844" s="7" t="s">
        <v>55</v>
      </c>
      <c r="B844" s="4" t="s">
        <v>56</v>
      </c>
      <c r="C844" s="5">
        <v>0</v>
      </c>
      <c r="D844" s="5">
        <v>0</v>
      </c>
      <c r="E844" s="2">
        <f t="shared" si="32"/>
        <v>0</v>
      </c>
      <c r="F844" s="5">
        <v>1400</v>
      </c>
      <c r="G844" s="5">
        <v>1032.04</v>
      </c>
      <c r="H844" s="2">
        <f t="shared" si="33"/>
        <v>73.717142857142861</v>
      </c>
    </row>
    <row r="845" spans="1:8" ht="12.75" customHeight="1" x14ac:dyDescent="0.25">
      <c r="A845" s="7" t="s">
        <v>57</v>
      </c>
      <c r="B845" s="4" t="s">
        <v>58</v>
      </c>
      <c r="C845" s="5">
        <v>0</v>
      </c>
      <c r="D845" s="5">
        <v>0</v>
      </c>
      <c r="E845" s="2">
        <f t="shared" si="32"/>
        <v>0</v>
      </c>
      <c r="F845" s="5">
        <v>4200</v>
      </c>
      <c r="G845" s="5">
        <v>2965.2</v>
      </c>
      <c r="H845" s="2">
        <f t="shared" si="33"/>
        <v>70.599999999999994</v>
      </c>
    </row>
    <row r="846" spans="1:8" ht="12.75" customHeight="1" x14ac:dyDescent="0.25">
      <c r="A846" s="7" t="s">
        <v>16</v>
      </c>
      <c r="B846" s="4" t="s">
        <v>17</v>
      </c>
      <c r="C846" s="5">
        <v>0</v>
      </c>
      <c r="D846" s="5">
        <v>0</v>
      </c>
      <c r="E846" s="2">
        <f t="shared" si="32"/>
        <v>0</v>
      </c>
      <c r="F846" s="5">
        <v>1000</v>
      </c>
      <c r="G846" s="5">
        <v>0</v>
      </c>
      <c r="H846" s="2">
        <f t="shared" si="33"/>
        <v>0</v>
      </c>
    </row>
    <row r="847" spans="1:8" ht="12.75" customHeight="1" x14ac:dyDescent="0.25">
      <c r="A847" s="7" t="s">
        <v>59</v>
      </c>
      <c r="B847" s="4" t="s">
        <v>197</v>
      </c>
      <c r="C847" s="5">
        <v>0</v>
      </c>
      <c r="D847" s="5">
        <v>0</v>
      </c>
      <c r="E847" s="2">
        <f t="shared" si="32"/>
        <v>0</v>
      </c>
      <c r="F847" s="5">
        <v>18263.12</v>
      </c>
      <c r="G847" s="5">
        <v>18263.12</v>
      </c>
      <c r="H847" s="2">
        <f t="shared" si="33"/>
        <v>100</v>
      </c>
    </row>
    <row r="848" spans="1:8" ht="12.75" customHeight="1" x14ac:dyDescent="0.25">
      <c r="A848" s="7" t="s">
        <v>63</v>
      </c>
      <c r="B848" s="4" t="s">
        <v>64</v>
      </c>
      <c r="C848" s="5">
        <v>0</v>
      </c>
      <c r="D848" s="5">
        <v>0</v>
      </c>
      <c r="E848" s="2">
        <f t="shared" si="32"/>
        <v>0</v>
      </c>
      <c r="F848" s="5">
        <v>7500</v>
      </c>
      <c r="G848" s="5">
        <v>3000</v>
      </c>
      <c r="H848" s="2">
        <f t="shared" si="33"/>
        <v>40</v>
      </c>
    </row>
    <row r="849" spans="1:8" ht="12.75" customHeight="1" x14ac:dyDescent="0.25">
      <c r="A849" s="7" t="s">
        <v>65</v>
      </c>
      <c r="B849" s="4" t="s">
        <v>25</v>
      </c>
      <c r="C849" s="5">
        <v>0</v>
      </c>
      <c r="D849" s="5">
        <v>0</v>
      </c>
      <c r="E849" s="2">
        <f t="shared" si="32"/>
        <v>0</v>
      </c>
      <c r="F849" s="5">
        <v>100</v>
      </c>
      <c r="G849" s="5">
        <v>0</v>
      </c>
      <c r="H849" s="2">
        <f t="shared" si="33"/>
        <v>0</v>
      </c>
    </row>
    <row r="850" spans="1:8" ht="12.75" customHeight="1" x14ac:dyDescent="0.25">
      <c r="A850" s="7" t="s">
        <v>66</v>
      </c>
      <c r="B850" s="4" t="s">
        <v>67</v>
      </c>
      <c r="C850" s="5">
        <v>0</v>
      </c>
      <c r="D850" s="5">
        <v>0</v>
      </c>
      <c r="E850" s="2">
        <f t="shared" si="32"/>
        <v>0</v>
      </c>
      <c r="F850" s="5">
        <v>300</v>
      </c>
      <c r="G850" s="5">
        <v>0</v>
      </c>
      <c r="H850" s="2">
        <f t="shared" si="33"/>
        <v>0</v>
      </c>
    </row>
    <row r="851" spans="1:8" ht="12.75" customHeight="1" x14ac:dyDescent="0.25">
      <c r="A851" s="7" t="s">
        <v>1</v>
      </c>
      <c r="B851" s="4" t="s">
        <v>2</v>
      </c>
      <c r="C851" s="5">
        <v>0</v>
      </c>
      <c r="D851" s="5">
        <v>0</v>
      </c>
      <c r="E851" s="2">
        <f t="shared" si="32"/>
        <v>0</v>
      </c>
      <c r="F851" s="5">
        <v>1837308</v>
      </c>
      <c r="G851" s="5">
        <v>1240961.05</v>
      </c>
      <c r="H851" s="2">
        <f t="shared" si="33"/>
        <v>67.542352724747303</v>
      </c>
    </row>
    <row r="852" spans="1:8" ht="12.75" customHeight="1" x14ac:dyDescent="0.25">
      <c r="A852" s="7" t="s">
        <v>333</v>
      </c>
      <c r="B852" s="4" t="s">
        <v>2</v>
      </c>
      <c r="C852" s="5">
        <v>0</v>
      </c>
      <c r="D852" s="5">
        <v>0</v>
      </c>
      <c r="E852" s="2">
        <f t="shared" si="32"/>
        <v>0</v>
      </c>
      <c r="F852" s="5">
        <v>1535051.2</v>
      </c>
      <c r="G852" s="5">
        <v>90848</v>
      </c>
      <c r="H852" s="2">
        <f t="shared" si="33"/>
        <v>5.9182390789310482</v>
      </c>
    </row>
    <row r="853" spans="1:8" ht="12.75" customHeight="1" x14ac:dyDescent="0.25">
      <c r="A853" s="7" t="s">
        <v>68</v>
      </c>
      <c r="B853" s="4" t="s">
        <v>2</v>
      </c>
      <c r="C853" s="5">
        <v>0</v>
      </c>
      <c r="D853" s="5">
        <v>0</v>
      </c>
      <c r="E853" s="2">
        <f t="shared" si="32"/>
        <v>0</v>
      </c>
      <c r="F853" s="5">
        <v>638562.80000000005</v>
      </c>
      <c r="G853" s="5">
        <v>41511.949999999997</v>
      </c>
      <c r="H853" s="2">
        <f t="shared" si="33"/>
        <v>6.5008406377571628</v>
      </c>
    </row>
    <row r="854" spans="1:8" ht="12.75" customHeight="1" x14ac:dyDescent="0.25">
      <c r="A854" s="7" t="s">
        <v>77</v>
      </c>
      <c r="B854" s="4" t="s">
        <v>130</v>
      </c>
      <c r="C854" s="5">
        <v>0</v>
      </c>
      <c r="D854" s="5">
        <v>0</v>
      </c>
      <c r="E854" s="2">
        <f t="shared" si="32"/>
        <v>0</v>
      </c>
      <c r="F854" s="5">
        <v>41000</v>
      </c>
      <c r="G854" s="5">
        <v>40752.36</v>
      </c>
      <c r="H854" s="2">
        <f t="shared" si="33"/>
        <v>99.396000000000001</v>
      </c>
    </row>
    <row r="855" spans="1:8" ht="12.75" customHeight="1" x14ac:dyDescent="0.25">
      <c r="A855" s="3" t="s">
        <v>334</v>
      </c>
      <c r="B855" s="4" t="s">
        <v>176</v>
      </c>
      <c r="C855" s="5">
        <v>1579528</v>
      </c>
      <c r="D855" s="5">
        <v>265864.01</v>
      </c>
      <c r="E855" s="2">
        <f t="shared" si="32"/>
        <v>16.831864329090713</v>
      </c>
      <c r="F855" s="5">
        <v>0</v>
      </c>
      <c r="G855" s="5">
        <v>0</v>
      </c>
      <c r="H855" s="2">
        <f t="shared" si="33"/>
        <v>0</v>
      </c>
    </row>
    <row r="856" spans="1:8" ht="12.75" customHeight="1" x14ac:dyDescent="0.25">
      <c r="A856" s="3" t="s">
        <v>467</v>
      </c>
      <c r="B856" s="4" t="s">
        <v>176</v>
      </c>
      <c r="C856" s="5">
        <v>296161.5</v>
      </c>
      <c r="D856" s="5">
        <v>0</v>
      </c>
      <c r="E856" s="2">
        <f t="shared" si="32"/>
        <v>0</v>
      </c>
      <c r="F856" s="5">
        <v>0</v>
      </c>
      <c r="G856" s="5">
        <v>0</v>
      </c>
      <c r="H856" s="2">
        <f t="shared" si="33"/>
        <v>0</v>
      </c>
    </row>
    <row r="857" spans="1:8" ht="12.75" customHeight="1" x14ac:dyDescent="0.25">
      <c r="A857" s="3" t="s">
        <v>89</v>
      </c>
      <c r="B857" s="4" t="s">
        <v>9</v>
      </c>
      <c r="C857" s="5">
        <v>433500</v>
      </c>
      <c r="D857" s="5">
        <v>43935.89</v>
      </c>
      <c r="E857" s="2">
        <f t="shared" si="32"/>
        <v>10.135153402537485</v>
      </c>
      <c r="F857" s="5">
        <v>0</v>
      </c>
      <c r="G857" s="5">
        <v>0</v>
      </c>
      <c r="H857" s="2">
        <f t="shared" si="33"/>
        <v>0</v>
      </c>
    </row>
    <row r="858" spans="1:8" ht="12.75" customHeight="1" x14ac:dyDescent="0.25">
      <c r="A858" s="9" t="s">
        <v>468</v>
      </c>
      <c r="B858" s="10" t="s">
        <v>7</v>
      </c>
      <c r="C858" s="11">
        <f>SUBTOTAL(9,C859:C860)</f>
        <v>0</v>
      </c>
      <c r="D858" s="11">
        <f>SUBTOTAL(9,D859:D860)</f>
        <v>1550</v>
      </c>
      <c r="E858" s="12">
        <v>0</v>
      </c>
      <c r="F858" s="11">
        <f>SUBTOTAL(9,F859:F860)</f>
        <v>200000</v>
      </c>
      <c r="G858" s="11">
        <f>SUBTOTAL(9,G859:G860)</f>
        <v>134000</v>
      </c>
      <c r="H858" s="12">
        <f t="shared" si="33"/>
        <v>67</v>
      </c>
    </row>
    <row r="859" spans="1:8" ht="12.75" customHeight="1" x14ac:dyDescent="0.25">
      <c r="A859" s="7" t="s">
        <v>98</v>
      </c>
      <c r="B859" s="4" t="s">
        <v>99</v>
      </c>
      <c r="C859" s="5">
        <v>0</v>
      </c>
      <c r="D859" s="5">
        <v>0</v>
      </c>
      <c r="E859" s="2">
        <f t="shared" si="32"/>
        <v>0</v>
      </c>
      <c r="F859" s="5">
        <v>200000</v>
      </c>
      <c r="G859" s="5">
        <v>134000</v>
      </c>
      <c r="H859" s="2">
        <f t="shared" si="33"/>
        <v>67</v>
      </c>
    </row>
    <row r="860" spans="1:8" ht="12.75" customHeight="1" x14ac:dyDescent="0.25">
      <c r="A860" s="3" t="s">
        <v>174</v>
      </c>
      <c r="B860" s="4" t="s">
        <v>376</v>
      </c>
      <c r="C860" s="5">
        <v>0</v>
      </c>
      <c r="D860" s="5">
        <v>1550</v>
      </c>
      <c r="E860" s="2">
        <v>0</v>
      </c>
      <c r="F860" s="5">
        <v>0</v>
      </c>
      <c r="G860" s="5">
        <v>0</v>
      </c>
      <c r="H860" s="2">
        <f t="shared" si="33"/>
        <v>0</v>
      </c>
    </row>
    <row r="862" spans="1:8" x14ac:dyDescent="0.25">
      <c r="A862" s="21" t="s">
        <v>477</v>
      </c>
      <c r="B862" s="21"/>
      <c r="C862" s="19">
        <f>SUBTOTAL(9,C7:C860)</f>
        <v>77181844.679999992</v>
      </c>
      <c r="D862" s="19">
        <f>SUBTOTAL(9,D7:D860)</f>
        <v>53608542.219999984</v>
      </c>
      <c r="E862" s="31">
        <f t="shared" ref="E862" si="34">IF(D862=0,0,(D862/C862)*100)</f>
        <v>69.457451350461795</v>
      </c>
      <c r="F862" s="19">
        <f>SUBTOTAL(9,F7:F860)</f>
        <v>85637419.419999987</v>
      </c>
      <c r="G862" s="19">
        <f>SUBTOTAL(9,G7:G860)</f>
        <v>52771207.31000001</v>
      </c>
      <c r="H862" s="20">
        <f t="shared" si="33"/>
        <v>61.621669204193331</v>
      </c>
    </row>
    <row r="867" spans="6:8" ht="14.4" x14ac:dyDescent="0.3">
      <c r="F867" s="54" t="s">
        <v>532</v>
      </c>
      <c r="G867" s="54"/>
      <c r="H867" s="54"/>
    </row>
    <row r="868" spans="6:8" ht="14.4" x14ac:dyDescent="0.3">
      <c r="F868" s="54" t="s">
        <v>533</v>
      </c>
      <c r="G868" s="54"/>
      <c r="H868" s="54"/>
    </row>
    <row r="869" spans="6:8" x14ac:dyDescent="0.25">
      <c r="F869" s="33"/>
      <c r="G869" s="33"/>
      <c r="H869" s="33"/>
    </row>
  </sheetData>
  <mergeCells count="8">
    <mergeCell ref="F867:H867"/>
    <mergeCell ref="F868:H868"/>
    <mergeCell ref="A862:B862"/>
    <mergeCell ref="A3:H3"/>
    <mergeCell ref="A4:A6"/>
    <mergeCell ref="B4:B6"/>
    <mergeCell ref="C4:E5"/>
    <mergeCell ref="F4:H5"/>
  </mergeCells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nadwyżka_deficyt</vt:lpstr>
      <vt:lpstr>Porówanie planu z wykonaniem_ 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Pietrus</dc:creator>
  <cp:lastModifiedBy>Beata Pietrus</cp:lastModifiedBy>
  <dcterms:created xsi:type="dcterms:W3CDTF">2018-11-25T17:31:37Z</dcterms:created>
  <dcterms:modified xsi:type="dcterms:W3CDTF">2018-12-03T14:27:54Z</dcterms:modified>
</cp:coreProperties>
</file>