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wer01\!_dokumenty_Uzytkownikow$\b.pietrus\Desktop\Banki\kredyt 2018\"/>
    </mc:Choice>
  </mc:AlternateContent>
  <bookViews>
    <workbookView xWindow="0" yWindow="0" windowWidth="16380" windowHeight="8196" tabRatio="264" firstSheet="1" activeTab="1"/>
  </bookViews>
  <sheets>
    <sheet name="Kredyty i pożyczki dla RM" sheetId="1" r:id="rId1"/>
    <sheet name="Kredyty i pożyczki" sheetId="2" r:id="rId2"/>
    <sheet name="Arkusz2" sheetId="3" r:id="rId3"/>
    <sheet name="Arkusz3" sheetId="4" r:id="rId4"/>
  </sheets>
  <calcPr calcId="152511"/>
</workbook>
</file>

<file path=xl/calcChain.xml><?xml version="1.0" encoding="utf-8"?>
<calcChain xmlns="http://schemas.openxmlformats.org/spreadsheetml/2006/main">
  <c r="H16" i="2" l="1"/>
  <c r="G16" i="2"/>
  <c r="D19" i="1" l="1"/>
  <c r="E43" i="1" s="1"/>
  <c r="E34" i="1"/>
  <c r="E41" i="1"/>
</calcChain>
</file>

<file path=xl/sharedStrings.xml><?xml version="1.0" encoding="utf-8"?>
<sst xmlns="http://schemas.openxmlformats.org/spreadsheetml/2006/main" count="150" uniqueCount="110">
  <si>
    <t>Wykaz kredytów i pożyczek na dzien 30.09.2013 roku</t>
  </si>
  <si>
    <t>Wojewódzki Fundusz Ochrony Środowiska i Gospodarki Wodnej w Warszawie</t>
  </si>
  <si>
    <t xml:space="preserve">Pożyczki </t>
  </si>
  <si>
    <t>rata kwartalna</t>
  </si>
  <si>
    <t>aktualne zadłużenie</t>
  </si>
  <si>
    <t>termin spłaty</t>
  </si>
  <si>
    <t xml:space="preserve">zabezpieczenie </t>
  </si>
  <si>
    <t>Nr 0149/10/OW/P</t>
  </si>
  <si>
    <t>średnia rata 26.405,68</t>
  </si>
  <si>
    <t>weksel in blanco</t>
  </si>
  <si>
    <t>budowa kanalizacji sanitarnej</t>
  </si>
  <si>
    <t>Nr 240/08/OZ/P</t>
  </si>
  <si>
    <t>Wdrażanie selektywnej zbiórki odpadów w Pionkach</t>
  </si>
  <si>
    <t>Nr 241/08/OA/P</t>
  </si>
  <si>
    <t>Termomodernizacja budynku przy ulicy Leśnej</t>
  </si>
  <si>
    <t>Nr 215/08/OA/P</t>
  </si>
  <si>
    <t>Termomodernizacja budynku Szkoły Podstawowej nr 5 w Pionkach</t>
  </si>
  <si>
    <t>Nr 334/08/GW/P</t>
  </si>
  <si>
    <t>Modernizacja SUW ujęcia Januszno</t>
  </si>
  <si>
    <t>Nr 251/07/OA/P</t>
  </si>
  <si>
    <t>Termomodernizacja budynku Przedszkola nr 2</t>
  </si>
  <si>
    <t>Nr 146/07/OZ/P</t>
  </si>
  <si>
    <t>Zakup samochodu śmieciarki do selektywnej zbiórki odpadów komunalnych</t>
  </si>
  <si>
    <t>Razem</t>
  </si>
  <si>
    <t>KREDYTY</t>
  </si>
  <si>
    <t>rata miesięczna</t>
  </si>
  <si>
    <t>zabezpieczenie</t>
  </si>
  <si>
    <t>BOŚ</t>
  </si>
  <si>
    <t xml:space="preserve">Budowa przejścia dla pieszych ul.Kozienicka – Al.Jana Pawła II na wysokości ul.Korczaka </t>
  </si>
  <si>
    <t>22 413,79</t>
  </si>
  <si>
    <t>Rewitalizacja historycznego budynku Kasyna na potrzeby stworzenia Centrum Aktywności Lokalnej w Pionkach</t>
  </si>
  <si>
    <t>1 x 206 950,00</t>
  </si>
  <si>
    <t>Zakup sieci kanalizacji sanitarnej i wodociągowej, oczyszalni ścieków i ujęcia wody od Zakładu Tworzyw Sztucznych „PRONIT” w upadłości w celu zapewnienia dla Gminy Miasta Pionki ciągłości dostaw wody i odprowadzenia ścieków</t>
  </si>
  <si>
    <t>78 125,00</t>
  </si>
  <si>
    <t>Zakup elektrociepłowni stanowiącej część majątku ZTS „PRONIT” w upadłości</t>
  </si>
  <si>
    <t>2 x 134 667,00</t>
  </si>
  <si>
    <t>PKO BP</t>
  </si>
  <si>
    <t>5 x 49 000,00</t>
  </si>
  <si>
    <r>
      <t>BGK</t>
    </r>
    <r>
      <rPr>
        <sz val="10"/>
        <rFont val="Times New Roman"/>
        <family val="1"/>
        <charset val="238"/>
      </rPr>
      <t xml:space="preserve"> – Przebudowa ciągu ulic: Leśna, Partyzantów i Wesoła</t>
    </r>
  </si>
  <si>
    <t xml:space="preserve">raty raz do roku:             </t>
  </si>
  <si>
    <t>III – VI raty – 368,800,00,                 VII rata – 369.492,00,    VIII rata 369.251,00,    IX rata 369.133,00</t>
  </si>
  <si>
    <r>
      <t xml:space="preserve">BGK – </t>
    </r>
    <r>
      <rPr>
        <sz val="10"/>
        <rFont val="Times New Roman"/>
        <family val="1"/>
        <charset val="238"/>
      </rPr>
      <t>spłata zobowiązań</t>
    </r>
  </si>
  <si>
    <r>
      <t>BS Pionki</t>
    </r>
    <r>
      <rPr>
        <sz val="10"/>
        <rFont val="Times New Roman"/>
        <family val="1"/>
        <charset val="238"/>
      </rPr>
      <t xml:space="preserve"> - Kredyt na sfinansowanie deficytu 2011</t>
    </r>
  </si>
  <si>
    <t>12 rat x 15.000,00,       12 rat x 10.000,00,       12 rat x 20.000,00,       12 rat x 30.000,00,       12 rat x 40.000,00,      12 rat x 50.000,00 ,      12 rat x 60.000,00,       12 rat x 70.000,00,        2 raty x 80.000,             1 rata x 37.814,37</t>
  </si>
  <si>
    <r>
      <t xml:space="preserve">BS Pionki - </t>
    </r>
    <r>
      <rPr>
        <sz val="10"/>
        <rFont val="Times New Roman"/>
        <family val="1"/>
        <charset val="238"/>
      </rPr>
      <t>Kredyt na sfinansowanie deficytu 2012</t>
    </r>
  </si>
  <si>
    <r>
      <t xml:space="preserve">BS Pionki – </t>
    </r>
    <r>
      <rPr>
        <sz val="10"/>
        <rFont val="Times New Roman"/>
        <family val="1"/>
        <charset val="238"/>
      </rPr>
      <t>kredyt na sfinansowanie przejściowe deficytu 2013 w rachunku bieżącym</t>
    </r>
  </si>
  <si>
    <t>stan na dzień 30.09.2013</t>
  </si>
  <si>
    <t>OBLIGACJE KOMUNALNE</t>
  </si>
  <si>
    <t>raty</t>
  </si>
  <si>
    <t>stan zadłużenia</t>
  </si>
  <si>
    <t>umowa z 2006</t>
  </si>
  <si>
    <t>Zakup majątku ZTS PRONIT w upadłości</t>
  </si>
  <si>
    <t>rata roczna</t>
  </si>
  <si>
    <t>250.000,00</t>
  </si>
  <si>
    <t>30.06.2015 r.</t>
  </si>
  <si>
    <t>umowa z 2011 roku</t>
  </si>
  <si>
    <t>finansowanie zadań inwestycyjnych i spłata wcześniej zaciągniętych zobowiązań wartość emisji 11.373.000zł do dnia 30.08.2011 wemitowano 10.353.000zł</t>
  </si>
  <si>
    <t>raty roczne wg harmonogramu</t>
  </si>
  <si>
    <t>uwaga umowa obligacji na kwotę 11.373.000,00 zł do 1.09.2011 roku wyemitowano 10.353.000,00</t>
  </si>
  <si>
    <t>31.12.2020r.</t>
  </si>
  <si>
    <t>OGÓŁEM</t>
  </si>
  <si>
    <t>Sporządził</t>
  </si>
  <si>
    <t>Beata Pietrus</t>
  </si>
  <si>
    <t>Waluta zadłużenia</t>
  </si>
  <si>
    <t>Data zawracia umowy</t>
  </si>
  <si>
    <t>Data całkowitej spłaty</t>
  </si>
  <si>
    <t xml:space="preserve">Nr 0149/10/OW/P </t>
  </si>
  <si>
    <t>PLN</t>
  </si>
  <si>
    <t xml:space="preserve">pożyczka </t>
  </si>
  <si>
    <t>06.10.2010</t>
  </si>
  <si>
    <t>22.10.2008</t>
  </si>
  <si>
    <t>22.12.2008</t>
  </si>
  <si>
    <t>31.08.2019</t>
  </si>
  <si>
    <t>31.05.2020</t>
  </si>
  <si>
    <t>kredyt</t>
  </si>
  <si>
    <t>Nr 2011</t>
  </si>
  <si>
    <t>obligacje komunalne</t>
  </si>
  <si>
    <t>Bank Spóldzielczy w Pionkach</t>
  </si>
  <si>
    <t>Bank DNB</t>
  </si>
  <si>
    <t>27.06.2011</t>
  </si>
  <si>
    <t>4.07.2020</t>
  </si>
  <si>
    <t>L.p.</t>
  </si>
  <si>
    <t>1.1</t>
  </si>
  <si>
    <t>1.2</t>
  </si>
  <si>
    <t>1.3</t>
  </si>
  <si>
    <t>1.4</t>
  </si>
  <si>
    <t>4.1</t>
  </si>
  <si>
    <t>5.1</t>
  </si>
  <si>
    <t>pożyczka</t>
  </si>
  <si>
    <t>14.06.2016</t>
  </si>
  <si>
    <t>31.05.2026</t>
  </si>
  <si>
    <t>Nr 0017/16/OA/P</t>
  </si>
  <si>
    <t>Kwota zadłużenia</t>
  </si>
  <si>
    <t xml:space="preserve">Kwota pozostałego zadłużenia                                 </t>
  </si>
  <si>
    <t>31.01.2030</t>
  </si>
  <si>
    <t>24.08.2017</t>
  </si>
  <si>
    <t>Nazwa wierzyciela</t>
  </si>
  <si>
    <t>Typ długu</t>
  </si>
  <si>
    <t xml:space="preserve">Wykaz zobowiązań na dzień 30.06.2018 roku </t>
  </si>
  <si>
    <t xml:space="preserve">5. </t>
  </si>
  <si>
    <t>Bank Spółdzielczy w Karczewie</t>
  </si>
  <si>
    <t>6.</t>
  </si>
  <si>
    <t>6.1</t>
  </si>
  <si>
    <t>1.5</t>
  </si>
  <si>
    <t>Nr 117115/149/JST/POZ/17</t>
  </si>
  <si>
    <t>30.10.2017</t>
  </si>
  <si>
    <t>30.11.2021</t>
  </si>
  <si>
    <t>Nr 0124/17/OZ/P</t>
  </si>
  <si>
    <t>27.12.2017</t>
  </si>
  <si>
    <t>30.11.2026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</si>
</sst>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"/>
  </numFmts>
  <fonts count="7" x14ac:knownFonts="1"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/>
    <xf numFmtId="164" fontId="1" fillId="0" borderId="1" xfId="0" applyNumberFormat="1" applyFont="1" applyFill="1" applyBorder="1"/>
    <xf numFmtId="4" fontId="2" fillId="0" borderId="1" xfId="0" applyNumberFormat="1" applyFont="1" applyFill="1" applyBorder="1"/>
    <xf numFmtId="0" fontId="2" fillId="0" borderId="1" xfId="0" applyFont="1" applyFill="1" applyBorder="1"/>
    <xf numFmtId="0" fontId="2" fillId="0" borderId="0" xfId="0" applyFont="1" applyFill="1"/>
    <xf numFmtId="4" fontId="3" fillId="0" borderId="1" xfId="0" applyNumberFormat="1" applyFont="1" applyFill="1" applyBorder="1"/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4" fontId="1" fillId="0" borderId="0" xfId="0" applyNumberFormat="1" applyFont="1" applyFill="1"/>
    <xf numFmtId="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/>
    </xf>
    <xf numFmtId="0" fontId="3" fillId="0" borderId="3" xfId="0" applyFont="1" applyFill="1" applyBorder="1"/>
    <xf numFmtId="0" fontId="1" fillId="0" borderId="3" xfId="0" applyFont="1" applyFill="1" applyBorder="1"/>
    <xf numFmtId="4" fontId="3" fillId="0" borderId="3" xfId="0" applyNumberFormat="1" applyFont="1" applyFill="1" applyBorder="1"/>
    <xf numFmtId="0" fontId="1" fillId="0" borderId="4" xfId="0" applyFont="1" applyFill="1" applyBorder="1"/>
    <xf numFmtId="4" fontId="3" fillId="0" borderId="4" xfId="0" applyNumberFormat="1" applyFont="1" applyFill="1" applyBorder="1"/>
    <xf numFmtId="4" fontId="1" fillId="0" borderId="4" xfId="0" applyNumberFormat="1" applyFont="1" applyFill="1" applyBorder="1"/>
    <xf numFmtId="0" fontId="1" fillId="0" borderId="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wrapText="1"/>
    </xf>
    <xf numFmtId="164" fontId="1" fillId="0" borderId="4" xfId="0" applyNumberFormat="1" applyFont="1" applyFill="1" applyBorder="1"/>
    <xf numFmtId="4" fontId="1" fillId="0" borderId="4" xfId="0" applyNumberFormat="1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/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/>
    </xf>
    <xf numFmtId="4" fontId="1" fillId="0" borderId="4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3" fillId="0" borderId="2" xfId="0" applyFont="1" applyFill="1" applyBorder="1"/>
    <xf numFmtId="0" fontId="5" fillId="0" borderId="0" xfId="0" applyFont="1" applyFill="1" applyBorder="1"/>
    <xf numFmtId="0" fontId="1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wrapText="1"/>
    </xf>
    <xf numFmtId="0" fontId="1" fillId="0" borderId="4" xfId="0" applyFont="1" applyFill="1" applyBorder="1"/>
    <xf numFmtId="0" fontId="3" fillId="0" borderId="5" xfId="0" applyFont="1" applyFill="1" applyBorder="1" applyAlignment="1">
      <alignment wrapText="1"/>
    </xf>
    <xf numFmtId="0" fontId="6" fillId="0" borderId="6" xfId="0" applyFont="1" applyBorder="1" applyAlignment="1">
      <alignment wrapText="1"/>
    </xf>
    <xf numFmtId="0" fontId="1" fillId="0" borderId="5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A2" sqref="A2"/>
    </sheetView>
  </sheetViews>
  <sheetFormatPr defaultColWidth="11.5546875" defaultRowHeight="13.2" x14ac:dyDescent="0.25"/>
  <cols>
    <col min="1" max="1" width="32.88671875" style="1" customWidth="1"/>
    <col min="2" max="2" width="14.6640625" style="1" customWidth="1"/>
    <col min="3" max="4" width="17.5546875" style="1" customWidth="1"/>
    <col min="5" max="5" width="17.33203125" style="1" customWidth="1"/>
    <col min="6" max="6" width="15.33203125" style="1" customWidth="1"/>
    <col min="7" max="7" width="14.33203125" style="1" customWidth="1"/>
    <col min="8" max="16384" width="11.5546875" style="1"/>
  </cols>
  <sheetData>
    <row r="1" spans="1:6" x14ac:dyDescent="0.25">
      <c r="A1" s="44" t="s">
        <v>0</v>
      </c>
      <c r="B1" s="44"/>
    </row>
    <row r="2" spans="1:6" ht="9" customHeight="1" x14ac:dyDescent="0.25"/>
    <row r="3" spans="1:6" x14ac:dyDescent="0.25">
      <c r="A3" s="1" t="s">
        <v>1</v>
      </c>
    </row>
    <row r="4" spans="1:6" x14ac:dyDescent="0.25">
      <c r="A4" s="45" t="s">
        <v>2</v>
      </c>
      <c r="B4" s="45"/>
      <c r="C4" s="4" t="s">
        <v>3</v>
      </c>
      <c r="D4" s="4" t="s">
        <v>4</v>
      </c>
      <c r="E4" s="4" t="s">
        <v>5</v>
      </c>
      <c r="F4" s="4" t="s">
        <v>6</v>
      </c>
    </row>
    <row r="5" spans="1:6" ht="12.75" customHeight="1" x14ac:dyDescent="0.25">
      <c r="A5" s="42" t="s">
        <v>7</v>
      </c>
      <c r="B5" s="42"/>
      <c r="C5" s="6" t="s">
        <v>8</v>
      </c>
      <c r="D5" s="6">
        <v>758750.2</v>
      </c>
      <c r="E5" s="7">
        <v>43982</v>
      </c>
      <c r="F5" s="3" t="s">
        <v>9</v>
      </c>
    </row>
    <row r="6" spans="1:6" ht="12.75" customHeight="1" x14ac:dyDescent="0.25">
      <c r="A6" s="42" t="s">
        <v>10</v>
      </c>
      <c r="B6" s="42"/>
      <c r="C6" s="6"/>
      <c r="D6" s="6"/>
      <c r="E6" s="3"/>
      <c r="F6" s="3"/>
    </row>
    <row r="7" spans="1:6" ht="12.75" customHeight="1" x14ac:dyDescent="0.25">
      <c r="A7" s="42" t="s">
        <v>11</v>
      </c>
      <c r="B7" s="42"/>
      <c r="C7" s="6"/>
      <c r="D7" s="6"/>
      <c r="E7" s="3"/>
      <c r="F7" s="3"/>
    </row>
    <row r="8" spans="1:6" ht="14.1" customHeight="1" x14ac:dyDescent="0.25">
      <c r="A8" s="46" t="s">
        <v>12</v>
      </c>
      <c r="B8" s="46"/>
      <c r="C8" s="6">
        <v>1525</v>
      </c>
      <c r="D8" s="6">
        <v>36600</v>
      </c>
      <c r="E8" s="7">
        <v>43708</v>
      </c>
      <c r="F8" s="3" t="s">
        <v>9</v>
      </c>
    </row>
    <row r="9" spans="1:6" ht="12.75" customHeight="1" x14ac:dyDescent="0.25">
      <c r="A9" s="42" t="s">
        <v>13</v>
      </c>
      <c r="B9" s="42"/>
      <c r="C9" s="6"/>
      <c r="D9" s="6"/>
      <c r="E9" s="3"/>
      <c r="F9" s="3"/>
    </row>
    <row r="10" spans="1:6" ht="12.75" customHeight="1" x14ac:dyDescent="0.25">
      <c r="A10" s="42" t="s">
        <v>14</v>
      </c>
      <c r="B10" s="42"/>
      <c r="C10" s="6">
        <v>2970</v>
      </c>
      <c r="D10" s="6">
        <v>71280</v>
      </c>
      <c r="E10" s="7">
        <v>43708</v>
      </c>
      <c r="F10" s="3" t="s">
        <v>9</v>
      </c>
    </row>
    <row r="11" spans="1:6" ht="12.75" customHeight="1" x14ac:dyDescent="0.25">
      <c r="A11" s="42" t="s">
        <v>15</v>
      </c>
      <c r="B11" s="42"/>
      <c r="C11" s="6"/>
      <c r="D11" s="6"/>
      <c r="E11" s="3"/>
      <c r="F11" s="3"/>
    </row>
    <row r="12" spans="1:6" ht="25.35" customHeight="1" x14ac:dyDescent="0.25">
      <c r="A12" s="42" t="s">
        <v>16</v>
      </c>
      <c r="B12" s="42"/>
      <c r="C12" s="6">
        <v>22470</v>
      </c>
      <c r="D12" s="6">
        <v>555907</v>
      </c>
      <c r="E12" s="7">
        <v>43708</v>
      </c>
      <c r="F12" s="3" t="s">
        <v>9</v>
      </c>
    </row>
    <row r="13" spans="1:6" ht="12.75" customHeight="1" x14ac:dyDescent="0.25">
      <c r="A13" s="42" t="s">
        <v>17</v>
      </c>
      <c r="B13" s="42"/>
      <c r="C13" s="6"/>
      <c r="D13" s="6"/>
      <c r="E13" s="3"/>
      <c r="F13" s="3"/>
    </row>
    <row r="14" spans="1:6" ht="12.75" customHeight="1" x14ac:dyDescent="0.25">
      <c r="A14" s="42" t="s">
        <v>18</v>
      </c>
      <c r="B14" s="42"/>
      <c r="C14" s="6">
        <v>37000</v>
      </c>
      <c r="D14" s="6">
        <v>960000</v>
      </c>
      <c r="E14" s="7">
        <v>43708</v>
      </c>
      <c r="F14" s="3" t="s">
        <v>9</v>
      </c>
    </row>
    <row r="15" spans="1:6" ht="12.75" customHeight="1" x14ac:dyDescent="0.25">
      <c r="A15" s="42" t="s">
        <v>19</v>
      </c>
      <c r="B15" s="42"/>
      <c r="C15" s="6"/>
      <c r="D15" s="6"/>
      <c r="E15" s="3"/>
      <c r="F15" s="3"/>
    </row>
    <row r="16" spans="1:6" ht="12.75" customHeight="1" x14ac:dyDescent="0.25">
      <c r="A16" s="42" t="s">
        <v>20</v>
      </c>
      <c r="B16" s="42"/>
      <c r="C16" s="6">
        <v>4700</v>
      </c>
      <c r="D16" s="6">
        <v>42300</v>
      </c>
      <c r="E16" s="7">
        <v>42338</v>
      </c>
      <c r="F16" s="3" t="s">
        <v>9</v>
      </c>
    </row>
    <row r="17" spans="1:7" s="10" customFormat="1" ht="12.75" customHeight="1" x14ac:dyDescent="0.25">
      <c r="A17" s="48" t="s">
        <v>21</v>
      </c>
      <c r="B17" s="48"/>
      <c r="C17" s="8"/>
      <c r="D17" s="8"/>
      <c r="E17" s="9"/>
      <c r="F17" s="9"/>
    </row>
    <row r="18" spans="1:7" ht="25.35" customHeight="1" x14ac:dyDescent="0.25">
      <c r="A18" s="42" t="s">
        <v>22</v>
      </c>
      <c r="B18" s="42"/>
      <c r="C18" s="6">
        <v>11100</v>
      </c>
      <c r="D18" s="6">
        <v>99900</v>
      </c>
      <c r="E18" s="7">
        <v>42338</v>
      </c>
      <c r="F18" s="3" t="s">
        <v>9</v>
      </c>
    </row>
    <row r="19" spans="1:7" x14ac:dyDescent="0.25">
      <c r="A19" s="47" t="s">
        <v>23</v>
      </c>
      <c r="B19" s="47"/>
      <c r="C19" s="47"/>
      <c r="D19" s="11">
        <f>SUM(D5:D18)</f>
        <v>2524737.2000000002</v>
      </c>
    </row>
    <row r="20" spans="1:7" ht="7.5" customHeight="1" x14ac:dyDescent="0.25"/>
    <row r="21" spans="1:7" x14ac:dyDescent="0.25">
      <c r="A21" s="47" t="s">
        <v>24</v>
      </c>
      <c r="B21" s="47"/>
      <c r="C21" s="4" t="s">
        <v>3</v>
      </c>
      <c r="D21" s="4" t="s">
        <v>25</v>
      </c>
      <c r="E21" s="4" t="s">
        <v>4</v>
      </c>
      <c r="F21" s="4" t="s">
        <v>5</v>
      </c>
      <c r="G21" s="4" t="s">
        <v>26</v>
      </c>
    </row>
    <row r="22" spans="1:7" x14ac:dyDescent="0.25">
      <c r="A22" s="47" t="s">
        <v>27</v>
      </c>
      <c r="B22" s="47"/>
      <c r="C22" s="3"/>
      <c r="D22" s="3"/>
      <c r="E22" s="3"/>
      <c r="F22" s="3"/>
      <c r="G22" s="3"/>
    </row>
    <row r="23" spans="1:7" ht="23.85" customHeight="1" x14ac:dyDescent="0.25">
      <c r="A23" s="42" t="s">
        <v>28</v>
      </c>
      <c r="B23" s="42"/>
      <c r="C23" s="3"/>
      <c r="D23" s="12" t="s">
        <v>29</v>
      </c>
      <c r="E23" s="6">
        <v>336221.09</v>
      </c>
      <c r="F23" s="7">
        <v>41983</v>
      </c>
      <c r="G23" s="3" t="s">
        <v>9</v>
      </c>
    </row>
    <row r="24" spans="1:7" ht="24.6" hidden="1" customHeight="1" x14ac:dyDescent="0.25">
      <c r="A24" s="42" t="s">
        <v>30</v>
      </c>
      <c r="B24" s="42"/>
      <c r="C24" s="5" t="s">
        <v>31</v>
      </c>
      <c r="D24" s="12"/>
      <c r="E24" s="6">
        <v>0</v>
      </c>
      <c r="F24" s="7">
        <v>41182</v>
      </c>
      <c r="G24" s="3" t="s">
        <v>9</v>
      </c>
    </row>
    <row r="25" spans="1:7" ht="47.1" customHeight="1" x14ac:dyDescent="0.25">
      <c r="A25" s="42" t="s">
        <v>32</v>
      </c>
      <c r="B25" s="42"/>
      <c r="C25" s="3"/>
      <c r="D25" s="12" t="s">
        <v>33</v>
      </c>
      <c r="E25" s="6">
        <v>1562500</v>
      </c>
      <c r="F25" s="7">
        <v>42151</v>
      </c>
      <c r="G25" s="3" t="s">
        <v>9</v>
      </c>
    </row>
    <row r="26" spans="1:7" ht="36.6" customHeight="1" x14ac:dyDescent="0.25">
      <c r="A26" s="42" t="s">
        <v>34</v>
      </c>
      <c r="B26" s="42"/>
      <c r="C26" s="5" t="s">
        <v>35</v>
      </c>
      <c r="D26" s="12"/>
      <c r="E26" s="6">
        <v>134657.01</v>
      </c>
      <c r="F26" s="7">
        <v>41639</v>
      </c>
      <c r="G26" s="3" t="s">
        <v>9</v>
      </c>
    </row>
    <row r="27" spans="1:7" hidden="1" x14ac:dyDescent="0.25">
      <c r="A27" s="47" t="s">
        <v>36</v>
      </c>
      <c r="B27" s="47"/>
      <c r="C27" s="3"/>
      <c r="D27" s="12"/>
      <c r="E27" s="6"/>
      <c r="F27" s="3"/>
      <c r="G27" s="3"/>
    </row>
    <row r="28" spans="1:7" ht="26.1" hidden="1" customHeight="1" x14ac:dyDescent="0.25">
      <c r="A28" s="42" t="s">
        <v>28</v>
      </c>
      <c r="B28" s="42"/>
      <c r="C28" s="3"/>
      <c r="D28" s="13" t="s">
        <v>37</v>
      </c>
      <c r="E28" s="6">
        <v>0</v>
      </c>
      <c r="F28" s="7">
        <v>41404</v>
      </c>
      <c r="G28" s="3" t="s">
        <v>9</v>
      </c>
    </row>
    <row r="29" spans="1:7" ht="61.2" customHeight="1" x14ac:dyDescent="0.25">
      <c r="A29" s="43" t="s">
        <v>38</v>
      </c>
      <c r="B29" s="43"/>
      <c r="C29" s="3" t="s">
        <v>39</v>
      </c>
      <c r="D29" s="13" t="s">
        <v>40</v>
      </c>
      <c r="E29" s="6">
        <v>2583076</v>
      </c>
      <c r="F29" s="7">
        <v>43905</v>
      </c>
      <c r="G29" s="3" t="s">
        <v>9</v>
      </c>
    </row>
    <row r="30" spans="1:7" ht="61.2" customHeight="1" x14ac:dyDescent="0.25">
      <c r="A30" s="43" t="s">
        <v>41</v>
      </c>
      <c r="B30" s="43"/>
      <c r="C30" s="3"/>
      <c r="D30" s="13"/>
      <c r="E30" s="6">
        <v>4276400</v>
      </c>
      <c r="F30" s="14">
        <v>2025</v>
      </c>
      <c r="G30" s="3" t="s">
        <v>9</v>
      </c>
    </row>
    <row r="31" spans="1:7" ht="123.9" customHeight="1" x14ac:dyDescent="0.25">
      <c r="A31" s="43" t="s">
        <v>42</v>
      </c>
      <c r="B31" s="43"/>
      <c r="C31" s="3"/>
      <c r="D31" s="15" t="s">
        <v>43</v>
      </c>
      <c r="E31" s="6">
        <v>3737814.37</v>
      </c>
      <c r="F31" s="7">
        <v>44347</v>
      </c>
      <c r="G31" s="3"/>
    </row>
    <row r="32" spans="1:7" ht="27.6" customHeight="1" x14ac:dyDescent="0.25">
      <c r="A32" s="43" t="s">
        <v>44</v>
      </c>
      <c r="B32" s="43"/>
      <c r="C32" s="3"/>
      <c r="D32" s="15"/>
      <c r="E32" s="6">
        <v>988429.35</v>
      </c>
      <c r="F32" s="7">
        <v>41639</v>
      </c>
      <c r="G32" s="3"/>
    </row>
    <row r="33" spans="1:7" ht="41.1" customHeight="1" x14ac:dyDescent="0.25">
      <c r="A33" s="43" t="s">
        <v>45</v>
      </c>
      <c r="B33" s="43"/>
      <c r="C33" s="3"/>
      <c r="D33" s="15"/>
      <c r="E33" s="6">
        <v>546254.80000000005</v>
      </c>
      <c r="F33" s="7">
        <v>41639</v>
      </c>
      <c r="G33" s="16" t="s">
        <v>46</v>
      </c>
    </row>
    <row r="34" spans="1:7" x14ac:dyDescent="0.25">
      <c r="A34" s="49" t="s">
        <v>23</v>
      </c>
      <c r="B34" s="49"/>
      <c r="C34" s="49"/>
      <c r="D34" s="49"/>
      <c r="E34" s="11">
        <f>SUM(E23:E33)</f>
        <v>14165352.619999999</v>
      </c>
      <c r="F34" s="44"/>
      <c r="G34" s="44"/>
    </row>
    <row r="35" spans="1:7" x14ac:dyDescent="0.25">
      <c r="E35" s="17"/>
    </row>
    <row r="36" spans="1:7" x14ac:dyDescent="0.25">
      <c r="A36" s="47" t="s">
        <v>47</v>
      </c>
      <c r="B36" s="47"/>
      <c r="C36" s="4" t="s">
        <v>48</v>
      </c>
      <c r="D36" s="4"/>
      <c r="E36" s="18" t="s">
        <v>49</v>
      </c>
      <c r="F36" s="4" t="s">
        <v>5</v>
      </c>
      <c r="G36" s="4" t="s">
        <v>26</v>
      </c>
    </row>
    <row r="37" spans="1:7" x14ac:dyDescent="0.25">
      <c r="A37" s="45" t="s">
        <v>50</v>
      </c>
      <c r="B37" s="45"/>
      <c r="C37" s="3"/>
      <c r="D37" s="3"/>
      <c r="E37" s="6"/>
      <c r="F37" s="3"/>
      <c r="G37" s="3"/>
    </row>
    <row r="38" spans="1:7" x14ac:dyDescent="0.25">
      <c r="A38" s="5" t="s">
        <v>51</v>
      </c>
      <c r="B38" s="3" t="s">
        <v>52</v>
      </c>
      <c r="C38" s="3" t="s">
        <v>53</v>
      </c>
      <c r="D38" s="3"/>
      <c r="E38" s="6">
        <v>1000000</v>
      </c>
      <c r="F38" s="19" t="s">
        <v>54</v>
      </c>
      <c r="G38" s="3" t="s">
        <v>9</v>
      </c>
    </row>
    <row r="39" spans="1:7" x14ac:dyDescent="0.25">
      <c r="A39" s="45" t="s">
        <v>55</v>
      </c>
      <c r="B39" s="45"/>
      <c r="C39" s="3"/>
      <c r="D39" s="3"/>
      <c r="E39" s="6"/>
      <c r="F39" s="19"/>
      <c r="G39" s="3"/>
    </row>
    <row r="40" spans="1:7" ht="70.2" customHeight="1" x14ac:dyDescent="0.25">
      <c r="A40" s="5" t="s">
        <v>56</v>
      </c>
      <c r="B40" s="20" t="s">
        <v>57</v>
      </c>
      <c r="C40" s="5" t="s">
        <v>58</v>
      </c>
      <c r="D40" s="3"/>
      <c r="E40" s="6">
        <v>10434000</v>
      </c>
      <c r="F40" s="21" t="s">
        <v>59</v>
      </c>
      <c r="G40" s="3" t="s">
        <v>9</v>
      </c>
    </row>
    <row r="41" spans="1:7" x14ac:dyDescent="0.25">
      <c r="A41" s="22" t="s">
        <v>23</v>
      </c>
      <c r="B41" s="23"/>
      <c r="C41" s="23"/>
      <c r="D41" s="23"/>
      <c r="E41" s="24">
        <f>E38+E40</f>
        <v>11434000</v>
      </c>
    </row>
    <row r="42" spans="1:7" ht="7.5" customHeight="1" x14ac:dyDescent="0.25">
      <c r="E42" s="17"/>
    </row>
    <row r="43" spans="1:7" x14ac:dyDescent="0.25">
      <c r="A43" s="47" t="s">
        <v>60</v>
      </c>
      <c r="B43" s="47"/>
      <c r="C43" s="47"/>
      <c r="D43" s="47"/>
      <c r="E43" s="11">
        <f>D19+E34+E41</f>
        <v>28124089.82</v>
      </c>
    </row>
    <row r="45" spans="1:7" x14ac:dyDescent="0.25">
      <c r="A45" s="1" t="s">
        <v>61</v>
      </c>
    </row>
    <row r="46" spans="1:7" x14ac:dyDescent="0.25">
      <c r="A46" s="1" t="s">
        <v>62</v>
      </c>
    </row>
  </sheetData>
  <sheetProtection selectLockedCells="1" selectUnlockedCells="1"/>
  <mergeCells count="36">
    <mergeCell ref="A37:B37"/>
    <mergeCell ref="A39:B39"/>
    <mergeCell ref="A43:D43"/>
    <mergeCell ref="A30:B30"/>
    <mergeCell ref="A31:B31"/>
    <mergeCell ref="A32:B32"/>
    <mergeCell ref="F34:G34"/>
    <mergeCell ref="A36:B36"/>
    <mergeCell ref="A33:B33"/>
    <mergeCell ref="A34:D34"/>
    <mergeCell ref="A27:B27"/>
    <mergeCell ref="A22:B22"/>
    <mergeCell ref="A23:B23"/>
    <mergeCell ref="A24:B24"/>
    <mergeCell ref="A25:B25"/>
    <mergeCell ref="A15:B15"/>
    <mergeCell ref="A16:B16"/>
    <mergeCell ref="A17:B17"/>
    <mergeCell ref="A18:B18"/>
    <mergeCell ref="A19:C19"/>
    <mergeCell ref="A26:B26"/>
    <mergeCell ref="A28:B28"/>
    <mergeCell ref="A29:B29"/>
    <mergeCell ref="A14:B14"/>
    <mergeCell ref="A1:B1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1:B21"/>
  </mergeCells>
  <pageMargins left="0.78749999999999998" right="0.78749999999999998" top="0.78749999999999998" bottom="0.78749999999999998" header="0.51180555555555551" footer="0.51180555555555551"/>
  <pageSetup paperSize="9" orientation="landscape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H16" sqref="H16"/>
    </sheetView>
  </sheetViews>
  <sheetFormatPr defaultColWidth="11.5546875" defaultRowHeight="13.2" x14ac:dyDescent="0.25"/>
  <cols>
    <col min="1" max="1" width="6.6640625" style="1" customWidth="1"/>
    <col min="2" max="2" width="32.88671875" style="1" customWidth="1"/>
    <col min="3" max="3" width="31.33203125" style="1" customWidth="1"/>
    <col min="4" max="4" width="14.6640625" style="1" customWidth="1"/>
    <col min="5" max="5" width="22.33203125" style="1" customWidth="1"/>
    <col min="6" max="6" width="14.6640625" style="1" customWidth="1"/>
    <col min="7" max="8" width="17.5546875" style="1" customWidth="1"/>
    <col min="9" max="9" width="17.33203125" style="1" customWidth="1"/>
    <col min="10" max="16384" width="11.5546875" style="1"/>
  </cols>
  <sheetData>
    <row r="1" spans="1:9" ht="15.6" x14ac:dyDescent="0.3">
      <c r="B1" s="50" t="s">
        <v>98</v>
      </c>
      <c r="C1" s="50"/>
      <c r="D1" s="2"/>
      <c r="E1" s="2"/>
      <c r="F1" s="2"/>
    </row>
    <row r="2" spans="1:9" ht="4.2" customHeight="1" x14ac:dyDescent="0.25"/>
    <row r="3" spans="1:9" ht="84.6" customHeight="1" x14ac:dyDescent="0.25">
      <c r="A3" s="37" t="s">
        <v>81</v>
      </c>
      <c r="B3" s="52" t="s">
        <v>96</v>
      </c>
      <c r="C3" s="52"/>
      <c r="D3" s="38" t="s">
        <v>63</v>
      </c>
      <c r="E3" s="38" t="s">
        <v>97</v>
      </c>
      <c r="F3" s="38" t="s">
        <v>64</v>
      </c>
      <c r="G3" s="38" t="s">
        <v>92</v>
      </c>
      <c r="H3" s="38" t="s">
        <v>93</v>
      </c>
      <c r="I3" s="38" t="s">
        <v>65</v>
      </c>
    </row>
    <row r="4" spans="1:9" ht="33" customHeight="1" x14ac:dyDescent="0.25">
      <c r="A4" s="39">
        <v>1</v>
      </c>
      <c r="B4" s="56" t="s">
        <v>1</v>
      </c>
      <c r="C4" s="56"/>
      <c r="D4" s="56"/>
      <c r="E4" s="56"/>
      <c r="F4" s="56"/>
      <c r="G4" s="56"/>
      <c r="H4" s="56"/>
      <c r="I4" s="56"/>
    </row>
    <row r="5" spans="1:9" ht="14.4" customHeight="1" x14ac:dyDescent="0.25">
      <c r="A5" s="39" t="s">
        <v>82</v>
      </c>
      <c r="B5" s="53" t="s">
        <v>107</v>
      </c>
      <c r="C5" s="54"/>
      <c r="D5" s="36" t="s">
        <v>67</v>
      </c>
      <c r="E5" s="33" t="s">
        <v>88</v>
      </c>
      <c r="F5" s="33" t="s">
        <v>108</v>
      </c>
      <c r="G5" s="40">
        <v>424000</v>
      </c>
      <c r="H5" s="40">
        <v>424000</v>
      </c>
      <c r="I5" s="33" t="s">
        <v>109</v>
      </c>
    </row>
    <row r="6" spans="1:9" ht="14.4" customHeight="1" x14ac:dyDescent="0.25">
      <c r="A6" s="39" t="s">
        <v>83</v>
      </c>
      <c r="B6" s="53" t="s">
        <v>91</v>
      </c>
      <c r="C6" s="54"/>
      <c r="D6" s="36" t="s">
        <v>67</v>
      </c>
      <c r="E6" s="33" t="s">
        <v>88</v>
      </c>
      <c r="F6" s="33" t="s">
        <v>89</v>
      </c>
      <c r="G6" s="40">
        <v>78423.73</v>
      </c>
      <c r="H6" s="40">
        <v>68423.73</v>
      </c>
      <c r="I6" s="33" t="s">
        <v>90</v>
      </c>
    </row>
    <row r="7" spans="1:9" ht="12.75" customHeight="1" x14ac:dyDescent="0.25">
      <c r="A7" s="39" t="s">
        <v>84</v>
      </c>
      <c r="B7" s="51" t="s">
        <v>66</v>
      </c>
      <c r="C7" s="51"/>
      <c r="D7" s="28" t="s">
        <v>67</v>
      </c>
      <c r="E7" s="29" t="s">
        <v>68</v>
      </c>
      <c r="F7" s="29" t="s">
        <v>69</v>
      </c>
      <c r="G7" s="27">
        <v>899793.2</v>
      </c>
      <c r="H7" s="27">
        <v>490452.2</v>
      </c>
      <c r="I7" s="30" t="s">
        <v>73</v>
      </c>
    </row>
    <row r="8" spans="1:9" ht="12.75" customHeight="1" x14ac:dyDescent="0.25">
      <c r="A8" s="39" t="s">
        <v>85</v>
      </c>
      <c r="B8" s="51" t="s">
        <v>15</v>
      </c>
      <c r="C8" s="51"/>
      <c r="D8" s="28" t="s">
        <v>67</v>
      </c>
      <c r="E8" s="29" t="s">
        <v>68</v>
      </c>
      <c r="F8" s="29" t="s">
        <v>70</v>
      </c>
      <c r="G8" s="27">
        <v>818705</v>
      </c>
      <c r="H8" s="27">
        <v>309063</v>
      </c>
      <c r="I8" s="25" t="s">
        <v>72</v>
      </c>
    </row>
    <row r="9" spans="1:9" ht="12.75" customHeight="1" x14ac:dyDescent="0.25">
      <c r="A9" s="39" t="s">
        <v>103</v>
      </c>
      <c r="B9" s="51" t="s">
        <v>17</v>
      </c>
      <c r="C9" s="51"/>
      <c r="D9" s="28" t="s">
        <v>67</v>
      </c>
      <c r="E9" s="29" t="s">
        <v>68</v>
      </c>
      <c r="F9" s="29" t="s">
        <v>71</v>
      </c>
      <c r="G9" s="27">
        <v>1349580</v>
      </c>
      <c r="H9" s="27">
        <v>619000</v>
      </c>
      <c r="I9" s="25" t="s">
        <v>72</v>
      </c>
    </row>
    <row r="10" spans="1:9" ht="15.75" customHeight="1" x14ac:dyDescent="0.25">
      <c r="A10" s="39">
        <v>4</v>
      </c>
      <c r="B10" s="57" t="s">
        <v>77</v>
      </c>
      <c r="C10" s="57"/>
      <c r="D10" s="57"/>
      <c r="E10" s="57"/>
      <c r="F10" s="57"/>
      <c r="G10" s="57"/>
      <c r="H10" s="57"/>
      <c r="I10" s="57"/>
    </row>
    <row r="11" spans="1:9" ht="15.75" customHeight="1" x14ac:dyDescent="0.25">
      <c r="A11" s="39" t="s">
        <v>86</v>
      </c>
      <c r="B11" s="51" t="s">
        <v>75</v>
      </c>
      <c r="C11" s="51"/>
      <c r="D11" s="28" t="s">
        <v>67</v>
      </c>
      <c r="E11" s="29" t="s">
        <v>74</v>
      </c>
      <c r="F11" s="29" t="s">
        <v>95</v>
      </c>
      <c r="G11" s="31">
        <v>11564623.720000001</v>
      </c>
      <c r="H11" s="31">
        <v>11564623.720000001</v>
      </c>
      <c r="I11" s="27" t="s">
        <v>94</v>
      </c>
    </row>
    <row r="12" spans="1:9" ht="15.75" customHeight="1" x14ac:dyDescent="0.25">
      <c r="A12" s="41" t="s">
        <v>99</v>
      </c>
      <c r="B12" s="59" t="s">
        <v>100</v>
      </c>
      <c r="C12" s="60"/>
      <c r="D12" s="61"/>
      <c r="E12" s="62"/>
      <c r="F12" s="62"/>
      <c r="G12" s="62"/>
      <c r="H12" s="62"/>
      <c r="I12" s="63"/>
    </row>
    <row r="13" spans="1:9" ht="15.75" customHeight="1" x14ac:dyDescent="0.25">
      <c r="A13" s="39" t="s">
        <v>87</v>
      </c>
      <c r="B13" s="53" t="s">
        <v>104</v>
      </c>
      <c r="C13" s="54"/>
      <c r="D13" s="28" t="s">
        <v>67</v>
      </c>
      <c r="E13" s="35" t="s">
        <v>74</v>
      </c>
      <c r="F13" s="35" t="s">
        <v>105</v>
      </c>
      <c r="G13" s="31">
        <v>400000</v>
      </c>
      <c r="H13" s="31">
        <v>400000</v>
      </c>
      <c r="I13" s="27" t="s">
        <v>106</v>
      </c>
    </row>
    <row r="14" spans="1:9" x14ac:dyDescent="0.25">
      <c r="A14" s="39" t="s">
        <v>101</v>
      </c>
      <c r="B14" s="55" t="s">
        <v>78</v>
      </c>
      <c r="C14" s="55"/>
      <c r="D14" s="55"/>
      <c r="E14" s="55"/>
      <c r="F14" s="55"/>
      <c r="G14" s="55"/>
      <c r="H14" s="55"/>
      <c r="I14" s="55"/>
    </row>
    <row r="15" spans="1:9" ht="15.75" customHeight="1" x14ac:dyDescent="0.25">
      <c r="A15" s="39" t="s">
        <v>102</v>
      </c>
      <c r="B15" s="58" t="s">
        <v>55</v>
      </c>
      <c r="C15" s="58"/>
      <c r="D15" s="32" t="s">
        <v>67</v>
      </c>
      <c r="E15" s="33" t="s">
        <v>76</v>
      </c>
      <c r="F15" s="25" t="s">
        <v>79</v>
      </c>
      <c r="G15" s="27">
        <v>11535000</v>
      </c>
      <c r="H15" s="27">
        <v>3218000</v>
      </c>
      <c r="I15" s="27" t="s">
        <v>80</v>
      </c>
    </row>
    <row r="16" spans="1:9" ht="12.75" customHeight="1" x14ac:dyDescent="0.25">
      <c r="A16" s="34"/>
      <c r="B16" s="55" t="s">
        <v>60</v>
      </c>
      <c r="C16" s="55"/>
      <c r="D16" s="55"/>
      <c r="E16" s="55"/>
      <c r="F16" s="55"/>
      <c r="G16" s="26">
        <f>SUBTOTAL(9,G5:G15)</f>
        <v>27070125.649999999</v>
      </c>
      <c r="H16" s="26">
        <f>SUBTOTAL(9,H5:H15)</f>
        <v>17093562.649999999</v>
      </c>
      <c r="I16" s="26"/>
    </row>
  </sheetData>
  <sheetProtection selectLockedCells="1" selectUnlockedCells="1"/>
  <mergeCells count="16">
    <mergeCell ref="B16:F16"/>
    <mergeCell ref="B4:I4"/>
    <mergeCell ref="B10:I10"/>
    <mergeCell ref="B14:I14"/>
    <mergeCell ref="B15:C15"/>
    <mergeCell ref="B11:C11"/>
    <mergeCell ref="B6:C6"/>
    <mergeCell ref="B12:C12"/>
    <mergeCell ref="B13:C13"/>
    <mergeCell ref="D12:I12"/>
    <mergeCell ref="B1:C1"/>
    <mergeCell ref="B7:C7"/>
    <mergeCell ref="B3:C3"/>
    <mergeCell ref="B8:C8"/>
    <mergeCell ref="B9:C9"/>
    <mergeCell ref="B5:C5"/>
  </mergeCells>
  <pageMargins left="0.78740157480314965" right="0.78740157480314965" top="0.78740157480314965" bottom="0.78740157480314965" header="0.51181102362204722" footer="0.51181102362204722"/>
  <pageSetup paperSize="9" scale="7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5546875" defaultRowHeight="13.2" x14ac:dyDescent="0.25"/>
  <sheetData/>
  <sheetProtection selectLockedCells="1" selectUnlockedCells="1"/>
  <pageMargins left="0.78749999999999998" right="0.78749999999999998" top="1.0249999999999999" bottom="1.0249999999999999" header="0.78749999999999998" footer="0.78749999999999998"/>
  <pageSetup paperSize="9" firstPageNumber="0" orientation="landscape" horizontalDpi="300" verticalDpi="300"/>
  <headerFooter alignWithMargins="0"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5546875" defaultRowHeight="13.2" x14ac:dyDescent="0.25"/>
  <sheetData/>
  <sheetProtection selectLockedCells="1" selectUnlockedCells="1"/>
  <pageMargins left="0.78749999999999998" right="0.78749999999999998" top="1.0249999999999999" bottom="1.0249999999999999" header="0.78749999999999998" footer="0.78749999999999998"/>
  <pageSetup paperSize="9" firstPageNumber="0" orientation="landscape" horizontalDpi="300" verticalDpi="300"/>
  <headerFooter alignWithMargins="0"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Kredyty i pożyczki dla RM</vt:lpstr>
      <vt:lpstr>Kredyty i pożyczki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Pietrus</dc:creator>
  <cp:lastModifiedBy>Beata Pietrus</cp:lastModifiedBy>
  <cp:lastPrinted>2018-07-05T09:15:11Z</cp:lastPrinted>
  <dcterms:created xsi:type="dcterms:W3CDTF">2014-02-03T09:35:51Z</dcterms:created>
  <dcterms:modified xsi:type="dcterms:W3CDTF">2018-07-05T11:27:46Z</dcterms:modified>
</cp:coreProperties>
</file>